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drawings/drawing2.xml" ContentType="application/vnd.openxmlformats-officedocument.drawing+xml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drawings/drawing3.xml" ContentType="application/vnd.openxmlformats-officedocument.drawing+xml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drawings/drawing5.xml" ContentType="application/vnd.openxmlformats-officedocument.drawing+xml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drawings/drawing6.xml" ContentType="application/vnd.openxmlformats-officedocument.drawing+xml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drawings/drawing7.xml" ContentType="application/vnd.openxmlformats-officedocument.drawing+xml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drawings/drawing8.xml" ContentType="application/vnd.openxmlformats-officedocument.drawing+xml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drawings/drawing9.xml" ContentType="application/vnd.openxmlformats-officedocument.drawing+xml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Z:\2024-028 Obcina Pivka JN prevozi\"/>
    </mc:Choice>
  </mc:AlternateContent>
  <xr:revisionPtr revIDLastSave="0" documentId="13_ncr:1_{ECC3F1E9-DDF7-49BC-A272-A66199D4DD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sklop" sheetId="3" r:id="rId1"/>
    <sheet name="2. sklop" sheetId="20" r:id="rId2"/>
    <sheet name="3. sklop" sheetId="22" r:id="rId3"/>
    <sheet name="4. sklop" sheetId="23" r:id="rId4"/>
    <sheet name="5. sklop" sheetId="24" r:id="rId5"/>
    <sheet name="6. sklop" sheetId="25" r:id="rId6"/>
    <sheet name="7. sklop" sheetId="21" r:id="rId7"/>
    <sheet name="8. sklop" sheetId="26" r:id="rId8"/>
    <sheet name="9. sklop" sheetId="27" r:id="rId9"/>
  </sheets>
  <definedNames>
    <definedName name="_xlnm.Print_Area" localSheetId="0">'1. sklop'!$A$1:$K$34</definedName>
    <definedName name="_xlnm.Print_Area" localSheetId="1">'2. sklop'!$A$1:$K$36</definedName>
    <definedName name="_xlnm.Print_Area" localSheetId="2">'3. sklop'!$A$1:$K$34</definedName>
    <definedName name="_xlnm.Print_Area" localSheetId="3">'4. sklop'!$A$1:$K$34</definedName>
    <definedName name="_xlnm.Print_Area" localSheetId="4">'5. sklop'!$A$1:$K$34</definedName>
    <definedName name="_xlnm.Print_Area" localSheetId="5">'6. sklop'!$A$1:$K$34</definedName>
    <definedName name="_xlnm.Print_Area" localSheetId="6">'7. sklop'!$A$1:$K$38</definedName>
    <definedName name="_xlnm.Print_Area" localSheetId="7">'8. sklop'!$A$1:$K$34</definedName>
    <definedName name="_xlnm.Print_Area" localSheetId="8">'9. sklop'!$A$1:$K$34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" i="21" l="1"/>
  <c r="H18" i="21" s="1"/>
  <c r="I18" i="21"/>
  <c r="J18" i="21" s="1"/>
  <c r="K18" i="21" s="1"/>
  <c r="G19" i="21"/>
  <c r="H19" i="21"/>
  <c r="I19" i="21"/>
  <c r="K19" i="21" s="1"/>
  <c r="J19" i="21"/>
  <c r="E17" i="27"/>
  <c r="I16" i="27"/>
  <c r="J16" i="27" s="1"/>
  <c r="K16" i="27" s="1"/>
  <c r="G16" i="27"/>
  <c r="H16" i="27" s="1"/>
  <c r="I15" i="27"/>
  <c r="H15" i="27"/>
  <c r="G15" i="27"/>
  <c r="I17" i="26"/>
  <c r="E17" i="26"/>
  <c r="J16" i="26"/>
  <c r="K16" i="26" s="1"/>
  <c r="I16" i="26"/>
  <c r="G16" i="26"/>
  <c r="H16" i="26" s="1"/>
  <c r="I15" i="26"/>
  <c r="G15" i="26"/>
  <c r="H15" i="26" s="1"/>
  <c r="H17" i="26" s="1"/>
  <c r="E17" i="25"/>
  <c r="I16" i="25"/>
  <c r="J16" i="25" s="1"/>
  <c r="K16" i="25" s="1"/>
  <c r="G16" i="25"/>
  <c r="H16" i="25" s="1"/>
  <c r="I15" i="25"/>
  <c r="G15" i="25"/>
  <c r="G17" i="25" s="1"/>
  <c r="G17" i="24"/>
  <c r="E17" i="24"/>
  <c r="I16" i="24"/>
  <c r="G16" i="24"/>
  <c r="H16" i="24" s="1"/>
  <c r="J15" i="24"/>
  <c r="K15" i="24" s="1"/>
  <c r="I15" i="24"/>
  <c r="G15" i="24"/>
  <c r="H15" i="24" s="1"/>
  <c r="H17" i="24" s="1"/>
  <c r="E17" i="23"/>
  <c r="I16" i="23"/>
  <c r="J16" i="23" s="1"/>
  <c r="K16" i="23" s="1"/>
  <c r="G16" i="23"/>
  <c r="H16" i="23" s="1"/>
  <c r="I15" i="23"/>
  <c r="I17" i="23" s="1"/>
  <c r="H15" i="23"/>
  <c r="G15" i="23"/>
  <c r="E17" i="22"/>
  <c r="J16" i="22"/>
  <c r="K16" i="22" s="1"/>
  <c r="I16" i="22"/>
  <c r="G16" i="22"/>
  <c r="H16" i="22" s="1"/>
  <c r="I15" i="22"/>
  <c r="I17" i="22" s="1"/>
  <c r="G15" i="22"/>
  <c r="G17" i="22" s="1"/>
  <c r="E21" i="21"/>
  <c r="I20" i="21"/>
  <c r="G20" i="21"/>
  <c r="H20" i="21" s="1"/>
  <c r="I17" i="21"/>
  <c r="G17" i="21"/>
  <c r="H17" i="21" s="1"/>
  <c r="I16" i="21"/>
  <c r="G16" i="21"/>
  <c r="H16" i="21" s="1"/>
  <c r="I15" i="21"/>
  <c r="J15" i="21" s="1"/>
  <c r="G15" i="21"/>
  <c r="H15" i="21" s="1"/>
  <c r="I16" i="20"/>
  <c r="J16" i="20" s="1"/>
  <c r="I17" i="20"/>
  <c r="G17" i="20"/>
  <c r="H17" i="20" s="1"/>
  <c r="G16" i="20"/>
  <c r="H16" i="20" s="1"/>
  <c r="H19" i="20" s="1"/>
  <c r="G19" i="20"/>
  <c r="E19" i="20"/>
  <c r="I18" i="20"/>
  <c r="J18" i="20" s="1"/>
  <c r="K18" i="20" s="1"/>
  <c r="G18" i="20"/>
  <c r="H18" i="20" s="1"/>
  <c r="I15" i="20"/>
  <c r="J15" i="20" s="1"/>
  <c r="G15" i="20"/>
  <c r="I15" i="3"/>
  <c r="J15" i="3" s="1"/>
  <c r="E17" i="3"/>
  <c r="I16" i="3"/>
  <c r="I17" i="27" l="1"/>
  <c r="H21" i="21"/>
  <c r="I17" i="25"/>
  <c r="K16" i="24"/>
  <c r="K17" i="24" s="1"/>
  <c r="J16" i="24"/>
  <c r="J17" i="24" s="1"/>
  <c r="I17" i="24"/>
  <c r="H17" i="27"/>
  <c r="J15" i="27"/>
  <c r="J17" i="27" s="1"/>
  <c r="G17" i="27"/>
  <c r="E28" i="26"/>
  <c r="E29" i="26" s="1"/>
  <c r="E27" i="26"/>
  <c r="J15" i="26"/>
  <c r="J17" i="26" s="1"/>
  <c r="G17" i="26"/>
  <c r="H15" i="25"/>
  <c r="H17" i="25" s="1"/>
  <c r="J15" i="25"/>
  <c r="J17" i="25" s="1"/>
  <c r="K15" i="25"/>
  <c r="K17" i="25" s="1"/>
  <c r="E28" i="24"/>
  <c r="E29" i="24" s="1"/>
  <c r="E27" i="24"/>
  <c r="H17" i="23"/>
  <c r="J15" i="23"/>
  <c r="J17" i="23" s="1"/>
  <c r="G17" i="23"/>
  <c r="K15" i="23"/>
  <c r="K17" i="23" s="1"/>
  <c r="H15" i="22"/>
  <c r="H17" i="22" s="1"/>
  <c r="J15" i="22"/>
  <c r="J17" i="22" s="1"/>
  <c r="K15" i="21"/>
  <c r="E32" i="21"/>
  <c r="E33" i="21" s="1"/>
  <c r="E31" i="21"/>
  <c r="J17" i="21"/>
  <c r="K17" i="21" s="1"/>
  <c r="G21" i="21"/>
  <c r="I21" i="21"/>
  <c r="J16" i="21"/>
  <c r="J20" i="21"/>
  <c r="K20" i="21" s="1"/>
  <c r="K16" i="20"/>
  <c r="I19" i="20"/>
  <c r="J17" i="20"/>
  <c r="J19" i="20" s="1"/>
  <c r="K15" i="20"/>
  <c r="H15" i="20"/>
  <c r="J16" i="3"/>
  <c r="K16" i="3" s="1"/>
  <c r="I17" i="3"/>
  <c r="K15" i="3"/>
  <c r="J21" i="21" l="1"/>
  <c r="K16" i="21"/>
  <c r="K21" i="21" s="1"/>
  <c r="K15" i="27"/>
  <c r="K17" i="27" s="1"/>
  <c r="E27" i="27"/>
  <c r="E28" i="27"/>
  <c r="E29" i="27" s="1"/>
  <c r="K15" i="26"/>
  <c r="K17" i="26" s="1"/>
  <c r="E28" i="25"/>
  <c r="E29" i="25" s="1"/>
  <c r="E27" i="25"/>
  <c r="E27" i="23"/>
  <c r="E28" i="23"/>
  <c r="E29" i="23" s="1"/>
  <c r="E28" i="22"/>
  <c r="E29" i="22" s="1"/>
  <c r="E27" i="22"/>
  <c r="K15" i="22"/>
  <c r="K17" i="22" s="1"/>
  <c r="K19" i="20"/>
  <c r="K17" i="20"/>
  <c r="E30" i="20"/>
  <c r="E31" i="20" s="1"/>
  <c r="E29" i="20"/>
  <c r="J17" i="3"/>
  <c r="G16" i="3" l="1"/>
  <c r="H16" i="3" s="1"/>
  <c r="G15" i="3" l="1"/>
  <c r="H15" i="3" l="1"/>
  <c r="H17" i="3" s="1"/>
  <c r="G17" i="3"/>
  <c r="K17" i="3"/>
  <c r="E28" i="3" l="1"/>
  <c r="E29" i="3" s="1"/>
  <c r="E27" i="3"/>
</calcChain>
</file>

<file path=xl/sharedStrings.xml><?xml version="1.0" encoding="utf-8"?>
<sst xmlns="http://schemas.openxmlformats.org/spreadsheetml/2006/main" count="540" uniqueCount="84">
  <si>
    <t>1.</t>
  </si>
  <si>
    <t>zap.</t>
  </si>
  <si>
    <t>EnM</t>
  </si>
  <si>
    <t>št.</t>
  </si>
  <si>
    <t>Ponudnik:</t>
  </si>
  <si>
    <t>naziv:</t>
  </si>
  <si>
    <t>naslov:</t>
  </si>
  <si>
    <t xml:space="preserve">Naročnik: </t>
  </si>
  <si>
    <t>ID za DDV:</t>
  </si>
  <si>
    <t>kraj: ________________________</t>
  </si>
  <si>
    <t>datum: ______________________</t>
  </si>
  <si>
    <t>vrednost DDV v EUR</t>
  </si>
  <si>
    <t>SKUPAJ vrednost za ocenjeno količino v EUR z DDV</t>
  </si>
  <si>
    <t>cena na EnM z DDV v EUR</t>
  </si>
  <si>
    <t>cena EnM brez DDV v EUR</t>
  </si>
  <si>
    <t>transakcijski račun:</t>
  </si>
  <si>
    <t>opis relacije</t>
  </si>
  <si>
    <t>stopnja DDV v %</t>
  </si>
  <si>
    <t>SKUPAJ VREDNOST v EUR</t>
  </si>
  <si>
    <t>opis postavke</t>
  </si>
  <si>
    <t>zap. št.</t>
  </si>
  <si>
    <t>davčna št:</t>
  </si>
  <si>
    <t>Podpis pooblaščene osebe ponudnika</t>
  </si>
  <si>
    <t>DODATNI KALKULATIVNI ELEMENT</t>
  </si>
  <si>
    <t>cena na kilometer</t>
  </si>
  <si>
    <t>EUR brez DDV</t>
  </si>
  <si>
    <t>PREVOZI ŠOLSKIH OTROK - 1. sklop</t>
  </si>
  <si>
    <t>PREVOZI ŠOLSKIH OTROK - 2. sklop</t>
  </si>
  <si>
    <t>PREVOZI ŠOLSKIH OTROK - 3. sklop</t>
  </si>
  <si>
    <t>PREVOZI ŠOLSKIH OTROK - 4. sklop</t>
  </si>
  <si>
    <t>PREVOZI ŠOLSKIH OTROK - 5. sklop</t>
  </si>
  <si>
    <t>ocenjena količina</t>
  </si>
  <si>
    <t>SKUPAJ vrednost za ocenjeno količino v EUR brez DDV</t>
  </si>
  <si>
    <t>SKUPAJ vrednost DDV</t>
  </si>
  <si>
    <r>
      <t xml:space="preserve">6 </t>
    </r>
    <r>
      <rPr>
        <sz val="8"/>
        <color rgb="FF000000"/>
        <rFont val="Tahoma"/>
        <family val="2"/>
        <charset val="238"/>
      </rPr>
      <t>(4X5)</t>
    </r>
  </si>
  <si>
    <r>
      <t xml:space="preserve">7 </t>
    </r>
    <r>
      <rPr>
        <sz val="8"/>
        <color rgb="FF000000"/>
        <rFont val="Tahoma"/>
        <family val="2"/>
        <charset val="238"/>
      </rPr>
      <t>(4+6)</t>
    </r>
  </si>
  <si>
    <r>
      <t>8</t>
    </r>
    <r>
      <rPr>
        <sz val="8"/>
        <color rgb="FF000000"/>
        <rFont val="Tahoma"/>
        <family val="2"/>
        <charset val="238"/>
      </rPr>
      <t xml:space="preserve"> (2X4)</t>
    </r>
  </si>
  <si>
    <r>
      <t xml:space="preserve">9 </t>
    </r>
    <r>
      <rPr>
        <sz val="8"/>
        <color rgb="FF000000"/>
        <rFont val="Tahoma"/>
        <family val="2"/>
        <charset val="238"/>
      </rPr>
      <t>(8X5)</t>
    </r>
  </si>
  <si>
    <r>
      <t xml:space="preserve">10 </t>
    </r>
    <r>
      <rPr>
        <sz val="8"/>
        <color rgb="FF000000"/>
        <rFont val="Tahoma"/>
        <family val="2"/>
        <charset val="238"/>
      </rPr>
      <t>(8+9)</t>
    </r>
  </si>
  <si>
    <t>Predračun velja do vključno 4 mesece od roka za prejem ponudb.</t>
  </si>
  <si>
    <t>OBRAZEC št. 8 - SPECIFIKACIJA PREDRAČUNA</t>
  </si>
  <si>
    <t>2.</t>
  </si>
  <si>
    <r>
      <t xml:space="preserve">naziv:   </t>
    </r>
    <r>
      <rPr>
        <b/>
        <sz val="8"/>
        <color indexed="8"/>
        <rFont val="Tahoma"/>
        <family val="2"/>
        <charset val="238"/>
      </rPr>
      <t>OBČINA PIVKA</t>
    </r>
  </si>
  <si>
    <t>Kolodvorska cesta 5, 6257 Pivka</t>
  </si>
  <si>
    <t>transakcijski račun: SI56 0110 0600 8352 693 - UJP</t>
  </si>
  <si>
    <t>SI57255440</t>
  </si>
  <si>
    <t>cena na dan z DDV</t>
  </si>
  <si>
    <t>EUR</t>
  </si>
  <si>
    <t>mesečna cena z DDV</t>
  </si>
  <si>
    <t>letna cena z DDV</t>
  </si>
  <si>
    <t>3.</t>
  </si>
  <si>
    <t>INFORMATIVNE VREDNOSTI PONUDBE / perioda</t>
  </si>
  <si>
    <t>Zagorje– Drskovče – Parje – Radohova vas – Pivka (postajališče)</t>
  </si>
  <si>
    <t>Pivka (postajališče) – Radohova vas – Parje – Drskovče – Zagorje pri Knežaku</t>
  </si>
  <si>
    <t>relacija</t>
  </si>
  <si>
    <t>Jurišče – Palčje – Klenik – Trnje– Pivka (postajališče)</t>
  </si>
  <si>
    <t>Pivka (postajališče)– Trnje– Klenik – Palčje – Jurišče</t>
  </si>
  <si>
    <t>Selce – Pivka (postajališče)</t>
  </si>
  <si>
    <t>Pivka (postajališče)– Selce</t>
  </si>
  <si>
    <t>PREVOZI ŠOLSKIH OTROK - 9. sklop</t>
  </si>
  <si>
    <t>PREVOZI ŠOLSKIH OTROK - 8. sklop</t>
  </si>
  <si>
    <t>PREVOZI ŠOLSKIH OTROK - 7. sklop</t>
  </si>
  <si>
    <t>PREVOZI ŠOLSKIH OTROK - 6. sklop</t>
  </si>
  <si>
    <t>Mala Pristava – Nadanje selo – Šmihel Narin – Velika Pristava - Šmihel – Kal– Hrastje – Pivka (postajališče)</t>
  </si>
  <si>
    <t xml:space="preserve">Pivka (postajališče)– Hrastje – Kal– Šmihel – Velika Pristavka - Šmihel – Narin – Nadanje selo – Mala Pristava </t>
  </si>
  <si>
    <t>Slovenska vas - Petelinje - Pivka (postajališče)</t>
  </si>
  <si>
    <t>Pivka (postajališče)– Petelinje – Slovenska vas</t>
  </si>
  <si>
    <t>Gradec - Pivka (postajališče)</t>
  </si>
  <si>
    <t>Pivka (postajališče)– Gradec</t>
  </si>
  <si>
    <t>Mala Pristava – Nadanje selo – Šmihel 
in Narin - Velika Pristava – Šmihel</t>
  </si>
  <si>
    <t xml:space="preserve">Šmihel- Nadanje selo - Mala Pristava
Šmihel- Velika Pristava – Narin </t>
  </si>
  <si>
    <t>4.</t>
  </si>
  <si>
    <t>5.</t>
  </si>
  <si>
    <t>6.</t>
  </si>
  <si>
    <t xml:space="preserve">Nova Sušica – Stara Sušica – Stara Sušica vas – Dolnja Košana </t>
  </si>
  <si>
    <t xml:space="preserve">Suhorje – Buje – Ribnica– Mrzlek -Mala Pristava- Nadanje selo-Narin_Šmihel-Velika Pristava- Kal- Dolnja Košana (šola) </t>
  </si>
  <si>
    <t xml:space="preserve">Gornja Košana – Dolnja Košana </t>
  </si>
  <si>
    <t xml:space="preserve">Dolnja Košana (šola) – Kal-Velika Pristava- Šmihel-Narin-Nadanje selo-Mala Pristava – Mrzlek -Ribnica – Buje – Suhorje </t>
  </si>
  <si>
    <t>Dolnja Košana (šola) – Gornja Košana</t>
  </si>
  <si>
    <t>Nova Sušica – Stara Sušica – Stara Sušica vas – Dolnja Košana</t>
  </si>
  <si>
    <t>Drskovče-Pivka-Vipava (CIRIUS)</t>
  </si>
  <si>
    <t xml:space="preserve">Vipava (CIRIUS) – Pivka – Drskovče </t>
  </si>
  <si>
    <t>Zagorje-Ljubljana 
(Center IRIS)</t>
  </si>
  <si>
    <t>Ljubljana Center IRIS-Zagorje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</si>
</sst>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S_I_T_-;\-* #,##0.00\ _S_I_T_-;_-* &quot;-&quot;??\ _S_I_T_-;_-@_-"/>
    <numFmt numFmtId="166" formatCode="_-* #,##0.00\ _€_-;\-* #,##0.00\ _€_-;_-* &quot;-&quot;??\ _€_-;_-@_-"/>
  </numFmts>
  <fonts count="11" x14ac:knownFonts="1">
    <font>
      <sz val="9"/>
      <name val="Tahoma"/>
      <charset val="238"/>
    </font>
    <font>
      <sz val="9"/>
      <name val="Tahoma"/>
      <family val="2"/>
      <charset val="238"/>
    </font>
    <font>
      <sz val="8"/>
      <color indexed="8"/>
      <name val="Tahoma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2"/>
      <name val="Courier"/>
      <family val="3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b/>
      <sz val="7.5"/>
      <color indexed="8"/>
      <name val="Tahoma"/>
      <family val="2"/>
      <charset val="238"/>
    </font>
    <font>
      <sz val="8"/>
      <name val="Tahoma"/>
      <family val="2"/>
      <charset val="238"/>
    </font>
    <font>
      <sz val="8"/>
      <color rgb="FF00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6" fillId="0" borderId="0"/>
    <xf numFmtId="0" fontId="4" fillId="0" borderId="0"/>
    <xf numFmtId="164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2" fillId="2" borderId="0">
      <alignment horizontal="left" vertical="top"/>
    </xf>
    <xf numFmtId="164" fontId="1" fillId="0" borderId="0" applyFont="0" applyFill="0" applyBorder="0" applyAlignment="0" applyProtection="0"/>
  </cellStyleXfs>
  <cellXfs count="143">
    <xf numFmtId="0" fontId="0" fillId="0" borderId="0" xfId="0"/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vertical="center" wrapText="1"/>
    </xf>
    <xf numFmtId="0" fontId="2" fillId="0" borderId="7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3" borderId="7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0" borderId="4" xfId="0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 applyProtection="1">
      <alignment vertical="center" wrapText="1"/>
      <protection locked="0"/>
    </xf>
    <xf numFmtId="10" fontId="2" fillId="0" borderId="2" xfId="21" applyNumberFormat="1" applyFont="1" applyFill="1" applyBorder="1" applyAlignment="1" applyProtection="1">
      <alignment vertical="center" wrapText="1"/>
    </xf>
    <xf numFmtId="164" fontId="2" fillId="0" borderId="0" xfId="23" applyFont="1" applyFill="1" applyAlignment="1" applyProtection="1">
      <alignment vertical="center" wrapText="1"/>
    </xf>
    <xf numFmtId="16" fontId="2" fillId="0" borderId="18" xfId="0" applyNumberFormat="1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3" fontId="2" fillId="0" borderId="16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 wrapText="1"/>
    </xf>
    <xf numFmtId="2" fontId="2" fillId="0" borderId="18" xfId="0" applyNumberFormat="1" applyFont="1" applyBorder="1" applyAlignment="1" applyProtection="1">
      <alignment vertical="center" wrapText="1"/>
      <protection locked="0"/>
    </xf>
    <xf numFmtId="10" fontId="2" fillId="0" borderId="16" xfId="21" applyNumberFormat="1" applyFont="1" applyFill="1" applyBorder="1" applyAlignment="1" applyProtection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0" fontId="7" fillId="4" borderId="0" xfId="0" applyFont="1" applyFill="1" applyAlignment="1">
      <alignment horizontal="right" vertical="center" wrapText="1"/>
    </xf>
    <xf numFmtId="4" fontId="7" fillId="4" borderId="0" xfId="0" applyNumberFormat="1" applyFont="1" applyFill="1" applyAlignment="1">
      <alignment vertical="center" wrapText="1"/>
    </xf>
    <xf numFmtId="0" fontId="2" fillId="4" borderId="0" xfId="0" applyFont="1" applyFill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" fontId="2" fillId="0" borderId="11" xfId="0" applyNumberFormat="1" applyFont="1" applyBorder="1" applyAlignment="1">
      <alignment horizontal="center" vertical="center" wrapText="1"/>
    </xf>
    <xf numFmtId="16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vertical="center" wrapText="1"/>
    </xf>
    <xf numFmtId="2" fontId="2" fillId="5" borderId="3" xfId="0" applyNumberFormat="1" applyFont="1" applyFill="1" applyBorder="1" applyAlignment="1">
      <alignment vertical="center" wrapText="1"/>
    </xf>
    <xf numFmtId="4" fontId="2" fillId="5" borderId="1" xfId="23" applyNumberFormat="1" applyFont="1" applyFill="1" applyBorder="1" applyAlignment="1">
      <alignment vertical="center" wrapText="1"/>
    </xf>
    <xf numFmtId="4" fontId="2" fillId="5" borderId="2" xfId="23" applyNumberFormat="1" applyFont="1" applyFill="1" applyBorder="1" applyAlignment="1">
      <alignment vertical="center" wrapText="1"/>
    </xf>
    <xf numFmtId="4" fontId="2" fillId="5" borderId="9" xfId="23" applyNumberFormat="1" applyFont="1" applyFill="1" applyBorder="1" applyAlignment="1" applyProtection="1">
      <alignment horizontal="right" vertical="center" wrapText="1"/>
    </xf>
    <xf numFmtId="2" fontId="2" fillId="5" borderId="16" xfId="0" applyNumberFormat="1" applyFont="1" applyFill="1" applyBorder="1" applyAlignment="1">
      <alignment vertical="center" wrapText="1"/>
    </xf>
    <xf numFmtId="2" fontId="2" fillId="5" borderId="28" xfId="0" applyNumberFormat="1" applyFont="1" applyFill="1" applyBorder="1" applyAlignment="1">
      <alignment vertical="center" wrapText="1"/>
    </xf>
    <xf numFmtId="4" fontId="2" fillId="5" borderId="18" xfId="23" applyNumberFormat="1" applyFont="1" applyFill="1" applyBorder="1" applyAlignment="1">
      <alignment vertical="center" wrapText="1"/>
    </xf>
    <xf numFmtId="4" fontId="2" fillId="5" borderId="16" xfId="23" applyNumberFormat="1" applyFont="1" applyFill="1" applyBorder="1" applyAlignment="1">
      <alignment vertical="center" wrapText="1"/>
    </xf>
    <xf numFmtId="4" fontId="2" fillId="5" borderId="17" xfId="23" applyNumberFormat="1" applyFont="1" applyFill="1" applyBorder="1" applyAlignment="1" applyProtection="1">
      <alignment horizontal="right" vertical="center" wrapText="1"/>
    </xf>
    <xf numFmtId="2" fontId="2" fillId="5" borderId="29" xfId="0" applyNumberFormat="1" applyFont="1" applyFill="1" applyBorder="1" applyAlignment="1">
      <alignment vertical="center" wrapText="1"/>
    </xf>
    <xf numFmtId="4" fontId="7" fillId="5" borderId="14" xfId="23" applyNumberFormat="1" applyFont="1" applyFill="1" applyBorder="1" applyAlignment="1">
      <alignment vertical="center" wrapText="1"/>
    </xf>
    <xf numFmtId="4" fontId="7" fillId="5" borderId="15" xfId="23" applyNumberFormat="1" applyFont="1" applyFill="1" applyBorder="1" applyAlignment="1" applyProtection="1">
      <alignment horizontal="center" vertical="center" wrapText="1"/>
    </xf>
    <xf numFmtId="2" fontId="2" fillId="5" borderId="15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2" fontId="2" fillId="5" borderId="24" xfId="0" applyNumberFormat="1" applyFont="1" applyFill="1" applyBorder="1" applyAlignment="1">
      <alignment vertical="center" wrapText="1"/>
    </xf>
    <xf numFmtId="2" fontId="2" fillId="5" borderId="15" xfId="0" applyNumberFormat="1" applyFont="1" applyFill="1" applyBorder="1" applyAlignment="1">
      <alignment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4" fontId="7" fillId="0" borderId="21" xfId="0" applyNumberFormat="1" applyFont="1" applyBorder="1" applyAlignment="1">
      <alignment horizontal="center" vertical="center" wrapText="1"/>
    </xf>
    <xf numFmtId="4" fontId="7" fillId="0" borderId="2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7" fillId="0" borderId="26" xfId="0" applyNumberFormat="1" applyFont="1" applyBorder="1" applyAlignment="1">
      <alignment horizontal="center" vertical="center" wrapText="1"/>
    </xf>
    <xf numFmtId="4" fontId="7" fillId="0" borderId="23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/>
      <protection locked="0"/>
    </xf>
    <xf numFmtId="0" fontId="7" fillId="0" borderId="24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4" borderId="0" xfId="0" applyFont="1" applyFill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25" xfId="0" applyNumberFormat="1" applyFont="1" applyBorder="1" applyAlignment="1">
      <alignment horizontal="center" vertical="center" wrapText="1"/>
    </xf>
    <xf numFmtId="4" fontId="7" fillId="0" borderId="19" xfId="0" applyNumberFormat="1" applyFont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center" wrapText="1"/>
    </xf>
    <xf numFmtId="16" fontId="2" fillId="0" borderId="33" xfId="0" applyNumberFormat="1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33" xfId="0" applyNumberFormat="1" applyFont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vertical="center" wrapText="1"/>
    </xf>
    <xf numFmtId="0" fontId="9" fillId="0" borderId="32" xfId="0" applyFont="1" applyBorder="1" applyAlignment="1">
      <alignment horizontal="left" vertical="center" wrapText="1"/>
    </xf>
    <xf numFmtId="3" fontId="2" fillId="0" borderId="32" xfId="0" applyNumberFormat="1" applyFont="1" applyBorder="1" applyAlignment="1">
      <alignment horizontal="center" vertical="center" wrapText="1"/>
    </xf>
    <xf numFmtId="4" fontId="2" fillId="0" borderId="34" xfId="0" applyNumberFormat="1" applyFont="1" applyBorder="1" applyAlignment="1">
      <alignment horizontal="center" vertical="center" wrapText="1"/>
    </xf>
    <xf numFmtId="4" fontId="2" fillId="0" borderId="35" xfId="0" applyNumberFormat="1" applyFont="1" applyBorder="1" applyAlignment="1">
      <alignment horizontal="center" vertical="center" wrapText="1"/>
    </xf>
    <xf numFmtId="10" fontId="2" fillId="0" borderId="32" xfId="21" applyNumberFormat="1" applyFont="1" applyFill="1" applyBorder="1" applyAlignment="1" applyProtection="1">
      <alignment vertical="center" wrapText="1"/>
    </xf>
    <xf numFmtId="2" fontId="2" fillId="5" borderId="32" xfId="0" applyNumberFormat="1" applyFont="1" applyFill="1" applyBorder="1" applyAlignment="1">
      <alignment vertical="center" wrapText="1"/>
    </xf>
    <xf numFmtId="4" fontId="2" fillId="5" borderId="32" xfId="23" applyNumberFormat="1" applyFont="1" applyFill="1" applyBorder="1" applyAlignment="1">
      <alignment vertical="center" wrapText="1"/>
    </xf>
    <xf numFmtId="2" fontId="2" fillId="0" borderId="33" xfId="0" applyNumberFormat="1" applyFont="1" applyBorder="1" applyAlignment="1" applyProtection="1">
      <alignment vertical="center" wrapText="1"/>
      <protection locked="0"/>
    </xf>
    <xf numFmtId="4" fontId="2" fillId="5" borderId="34" xfId="23" applyNumberFormat="1" applyFont="1" applyFill="1" applyBorder="1" applyAlignment="1" applyProtection="1">
      <alignment horizontal="right" vertical="center" wrapText="1"/>
    </xf>
    <xf numFmtId="4" fontId="2" fillId="5" borderId="36" xfId="23" applyNumberFormat="1" applyFont="1" applyFill="1" applyBorder="1" applyAlignment="1">
      <alignment vertical="center" wrapText="1"/>
    </xf>
    <xf numFmtId="4" fontId="2" fillId="5" borderId="38" xfId="23" applyNumberFormat="1" applyFont="1" applyFill="1" applyBorder="1" applyAlignment="1">
      <alignment vertical="center" wrapText="1"/>
    </xf>
    <xf numFmtId="4" fontId="2" fillId="5" borderId="37" xfId="23" applyNumberFormat="1" applyFont="1" applyFill="1" applyBorder="1" applyAlignment="1">
      <alignment vertical="center" wrapText="1"/>
    </xf>
    <xf numFmtId="2" fontId="2" fillId="5" borderId="9" xfId="0" applyNumberFormat="1" applyFont="1" applyFill="1" applyBorder="1" applyAlignment="1">
      <alignment vertical="center" wrapText="1"/>
    </xf>
    <xf numFmtId="2" fontId="2" fillId="5" borderId="34" xfId="0" applyNumberFormat="1" applyFont="1" applyFill="1" applyBorder="1" applyAlignment="1">
      <alignment vertical="center" wrapText="1"/>
    </xf>
    <xf numFmtId="2" fontId="2" fillId="5" borderId="17" xfId="0" applyNumberFormat="1" applyFont="1" applyFill="1" applyBorder="1" applyAlignment="1">
      <alignment vertical="center" wrapText="1"/>
    </xf>
    <xf numFmtId="16" fontId="2" fillId="0" borderId="4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</cellXfs>
  <cellStyles count="24">
    <cellStyle name="Navadno" xfId="0" builtinId="0"/>
    <cellStyle name="Navadno 2" xfId="1" xr:uid="{00000000-0005-0000-0000-000001000000}"/>
    <cellStyle name="Navadno 2 2" xfId="2" xr:uid="{00000000-0005-0000-0000-000002000000}"/>
    <cellStyle name="Normal 2" xfId="3" xr:uid="{00000000-0005-0000-0000-000003000000}"/>
    <cellStyle name="Normal 21" xfId="4" xr:uid="{00000000-0005-0000-0000-000004000000}"/>
    <cellStyle name="Normal 22" xfId="5" xr:uid="{00000000-0005-0000-0000-000005000000}"/>
    <cellStyle name="Normal 23" xfId="6" xr:uid="{00000000-0005-0000-0000-000006000000}"/>
    <cellStyle name="Normal 26" xfId="7" xr:uid="{00000000-0005-0000-0000-000007000000}"/>
    <cellStyle name="Normal 28" xfId="8" xr:uid="{00000000-0005-0000-0000-000008000000}"/>
    <cellStyle name="Normal 3 2" xfId="9" xr:uid="{00000000-0005-0000-0000-000009000000}"/>
    <cellStyle name="Normal 35" xfId="10" xr:uid="{00000000-0005-0000-0000-00000A000000}"/>
    <cellStyle name="Normal 36" xfId="11" xr:uid="{00000000-0005-0000-0000-00000B000000}"/>
    <cellStyle name="Normal 37" xfId="12" xr:uid="{00000000-0005-0000-0000-00000C000000}"/>
    <cellStyle name="Normal 38" xfId="13" xr:uid="{00000000-0005-0000-0000-00000D000000}"/>
    <cellStyle name="Normal 41" xfId="14" xr:uid="{00000000-0005-0000-0000-00000E000000}"/>
    <cellStyle name="Normal 43" xfId="15" xr:uid="{00000000-0005-0000-0000-00000F000000}"/>
    <cellStyle name="Normal 44" xfId="16" xr:uid="{00000000-0005-0000-0000-000010000000}"/>
    <cellStyle name="Normal 45" xfId="17" xr:uid="{00000000-0005-0000-0000-000011000000}"/>
    <cellStyle name="Normal 46" xfId="18" xr:uid="{00000000-0005-0000-0000-000012000000}"/>
    <cellStyle name="Normal 47" xfId="19" xr:uid="{00000000-0005-0000-0000-000013000000}"/>
    <cellStyle name="Normal 48" xfId="20" xr:uid="{00000000-0005-0000-0000-000014000000}"/>
    <cellStyle name="Odstotek" xfId="21" builtinId="5"/>
    <cellStyle name="S14" xfId="22" xr:uid="{00000000-0005-0000-0000-000016000000}"/>
    <cellStyle name="Vejica" xfId="2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69" name="Object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0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0" name="Object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0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1" name="Object 3" hidden="1">
              <a:extLst>
                <a:ext uri="{63B3BB69-23CF-44E3-9099-C40C66FF867C}">
                  <a14:compatExt spid="_x0000_s32771"/>
                </a:ext>
                <a:ext uri="{FF2B5EF4-FFF2-40B4-BE49-F238E27FC236}">
                  <a16:creationId xmlns:a16="http://schemas.microsoft.com/office/drawing/2014/main" id="{00000000-0008-0000-0000-000003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2" name="Object 4" hidden="1">
              <a:extLst>
                <a:ext uri="{63B3BB69-23CF-44E3-9099-C40C66FF867C}">
                  <a14:compatExt spid="_x0000_s32772"/>
                </a:ext>
                <a:ext uri="{FF2B5EF4-FFF2-40B4-BE49-F238E27FC236}">
                  <a16:creationId xmlns:a16="http://schemas.microsoft.com/office/drawing/2014/main" id="{00000000-0008-0000-0000-000004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3" name="Object 5" hidden="1">
              <a:extLst>
                <a:ext uri="{63B3BB69-23CF-44E3-9099-C40C66FF867C}">
                  <a14:compatExt spid="_x0000_s32773"/>
                </a:ext>
                <a:ext uri="{FF2B5EF4-FFF2-40B4-BE49-F238E27FC236}">
                  <a16:creationId xmlns:a16="http://schemas.microsoft.com/office/drawing/2014/main" id="{00000000-0008-0000-0000-000005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4" name="Object 6" hidden="1">
              <a:extLst>
                <a:ext uri="{63B3BB69-23CF-44E3-9099-C40C66FF867C}">
                  <a14:compatExt spid="_x0000_s32774"/>
                </a:ext>
                <a:ext uri="{FF2B5EF4-FFF2-40B4-BE49-F238E27FC236}">
                  <a16:creationId xmlns:a16="http://schemas.microsoft.com/office/drawing/2014/main" id="{00000000-0008-0000-0000-000006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5" name="Object 7" hidden="1">
              <a:extLst>
                <a:ext uri="{63B3BB69-23CF-44E3-9099-C40C66FF867C}">
                  <a14:compatExt spid="_x0000_s32775"/>
                </a:ext>
                <a:ext uri="{FF2B5EF4-FFF2-40B4-BE49-F238E27FC236}">
                  <a16:creationId xmlns:a16="http://schemas.microsoft.com/office/drawing/2014/main" id="{00000000-0008-0000-0000-000007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6" name="Object 8" hidden="1">
              <a:extLst>
                <a:ext uri="{63B3BB69-23CF-44E3-9099-C40C66FF867C}">
                  <a14:compatExt spid="_x0000_s32776"/>
                </a:ext>
                <a:ext uri="{FF2B5EF4-FFF2-40B4-BE49-F238E27FC236}">
                  <a16:creationId xmlns:a16="http://schemas.microsoft.com/office/drawing/2014/main" id="{00000000-0008-0000-0000-000008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7" name="Object 9" hidden="1">
              <a:extLst>
                <a:ext uri="{63B3BB69-23CF-44E3-9099-C40C66FF867C}">
                  <a14:compatExt spid="_x0000_s32777"/>
                </a:ext>
                <a:ext uri="{FF2B5EF4-FFF2-40B4-BE49-F238E27FC236}">
                  <a16:creationId xmlns:a16="http://schemas.microsoft.com/office/drawing/2014/main" id="{00000000-0008-0000-0000-000009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32778" name="Object 10" hidden="1">
              <a:extLst>
                <a:ext uri="{63B3BB69-23CF-44E3-9099-C40C66FF867C}">
                  <a14:compatExt spid="_x0000_s32778"/>
                </a:ext>
                <a:ext uri="{FF2B5EF4-FFF2-40B4-BE49-F238E27FC236}">
                  <a16:creationId xmlns:a16="http://schemas.microsoft.com/office/drawing/2014/main" id="{00000000-0008-0000-0000-00000A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7" name="Object 1" hidden="1">
              <a:extLst>
                <a:ext uri="{63B3BB69-23CF-44E3-9099-C40C66FF867C}">
                  <a14:compatExt spid="_x0000_s50177"/>
                </a:ext>
                <a:ext uri="{FF2B5EF4-FFF2-40B4-BE49-F238E27FC236}">
                  <a16:creationId xmlns:a16="http://schemas.microsoft.com/office/drawing/2014/main" id="{DA535C5D-894A-493A-B123-63F851FD8FC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9BE0D1F8-1350-4E50-9840-C056D2CCE18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79" name="Object 3" hidden="1">
              <a:extLst>
                <a:ext uri="{63B3BB69-23CF-44E3-9099-C40C66FF867C}">
                  <a14:compatExt spid="_x0000_s50179"/>
                </a:ext>
                <a:ext uri="{FF2B5EF4-FFF2-40B4-BE49-F238E27FC236}">
                  <a16:creationId xmlns:a16="http://schemas.microsoft.com/office/drawing/2014/main" id="{57D1CD84-5D78-450F-933D-70D5ECAA8D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0" name="Object 4" hidden="1">
              <a:extLst>
                <a:ext uri="{63B3BB69-23CF-44E3-9099-C40C66FF867C}">
                  <a14:compatExt spid="_x0000_s50180"/>
                </a:ext>
                <a:ext uri="{FF2B5EF4-FFF2-40B4-BE49-F238E27FC236}">
                  <a16:creationId xmlns:a16="http://schemas.microsoft.com/office/drawing/2014/main" id="{C637B600-3EB3-47C7-B255-A7AD82FF53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1" name="Object 5" hidden="1">
              <a:extLst>
                <a:ext uri="{63B3BB69-23CF-44E3-9099-C40C66FF867C}">
                  <a14:compatExt spid="_x0000_s50181"/>
                </a:ext>
                <a:ext uri="{FF2B5EF4-FFF2-40B4-BE49-F238E27FC236}">
                  <a16:creationId xmlns:a16="http://schemas.microsoft.com/office/drawing/2014/main" id="{20AFEA8E-29BF-4BE3-BC27-DD2FD1D130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2" name="Object 6" hidden="1">
              <a:extLst>
                <a:ext uri="{63B3BB69-23CF-44E3-9099-C40C66FF867C}">
                  <a14:compatExt spid="_x0000_s50182"/>
                </a:ext>
                <a:ext uri="{FF2B5EF4-FFF2-40B4-BE49-F238E27FC236}">
                  <a16:creationId xmlns:a16="http://schemas.microsoft.com/office/drawing/2014/main" id="{CE1A017C-AD94-485A-9186-C8512FADE24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3" name="Object 7" hidden="1">
              <a:extLst>
                <a:ext uri="{63B3BB69-23CF-44E3-9099-C40C66FF867C}">
                  <a14:compatExt spid="_x0000_s50183"/>
                </a:ext>
                <a:ext uri="{FF2B5EF4-FFF2-40B4-BE49-F238E27FC236}">
                  <a16:creationId xmlns:a16="http://schemas.microsoft.com/office/drawing/2014/main" id="{D13EE1DA-0693-470F-A37E-BB92A2572B3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4" name="Object 8" hidden="1">
              <a:extLst>
                <a:ext uri="{63B3BB69-23CF-44E3-9099-C40C66FF867C}">
                  <a14:compatExt spid="_x0000_s50184"/>
                </a:ext>
                <a:ext uri="{FF2B5EF4-FFF2-40B4-BE49-F238E27FC236}">
                  <a16:creationId xmlns:a16="http://schemas.microsoft.com/office/drawing/2014/main" id="{71906172-B4C4-4220-A35B-14BCD28E61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5" name="Object 9" hidden="1">
              <a:extLst>
                <a:ext uri="{63B3BB69-23CF-44E3-9099-C40C66FF867C}">
                  <a14:compatExt spid="_x0000_s50185"/>
                </a:ext>
                <a:ext uri="{FF2B5EF4-FFF2-40B4-BE49-F238E27FC236}">
                  <a16:creationId xmlns:a16="http://schemas.microsoft.com/office/drawing/2014/main" id="{206F13E7-0786-4BD6-9487-C067E6D1E6D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76200</xdr:colOff>
          <xdr:row>19</xdr:row>
          <xdr:rowOff>0</xdr:rowOff>
        </xdr:to>
        <xdr:sp macro="" textlink="">
          <xdr:nvSpPr>
            <xdr:cNvPr id="50186" name="Object 10" hidden="1">
              <a:extLst>
                <a:ext uri="{63B3BB69-23CF-44E3-9099-C40C66FF867C}">
                  <a14:compatExt spid="_x0000_s50186"/>
                </a:ext>
                <a:ext uri="{FF2B5EF4-FFF2-40B4-BE49-F238E27FC236}">
                  <a16:creationId xmlns:a16="http://schemas.microsoft.com/office/drawing/2014/main" id="{20DEE015-DCCC-4279-9E73-53B4838816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5" name="Object 1" hidden="1">
              <a:extLst>
                <a:ext uri="{63B3BB69-23CF-44E3-9099-C40C66FF867C}">
                  <a14:compatExt spid="_x0000_s52225"/>
                </a:ext>
                <a:ext uri="{FF2B5EF4-FFF2-40B4-BE49-F238E27FC236}">
                  <a16:creationId xmlns:a16="http://schemas.microsoft.com/office/drawing/2014/main" id="{C8585A61-9B1D-45BD-AFFD-F710F08595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6" name="Object 2" hidden="1">
              <a:extLst>
                <a:ext uri="{63B3BB69-23CF-44E3-9099-C40C66FF867C}">
                  <a14:compatExt spid="_x0000_s52226"/>
                </a:ext>
                <a:ext uri="{FF2B5EF4-FFF2-40B4-BE49-F238E27FC236}">
                  <a16:creationId xmlns:a16="http://schemas.microsoft.com/office/drawing/2014/main" id="{26AD11A2-10B7-4049-8C3C-AF49B2419B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7" name="Object 3" hidden="1">
              <a:extLst>
                <a:ext uri="{63B3BB69-23CF-44E3-9099-C40C66FF867C}">
                  <a14:compatExt spid="_x0000_s52227"/>
                </a:ext>
                <a:ext uri="{FF2B5EF4-FFF2-40B4-BE49-F238E27FC236}">
                  <a16:creationId xmlns:a16="http://schemas.microsoft.com/office/drawing/2014/main" id="{21AB5CF6-26E4-4221-AED4-D4A601FA8E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8" name="Object 4" hidden="1">
              <a:extLst>
                <a:ext uri="{63B3BB69-23CF-44E3-9099-C40C66FF867C}">
                  <a14:compatExt spid="_x0000_s52228"/>
                </a:ext>
                <a:ext uri="{FF2B5EF4-FFF2-40B4-BE49-F238E27FC236}">
                  <a16:creationId xmlns:a16="http://schemas.microsoft.com/office/drawing/2014/main" id="{01C86098-DB1B-4430-84F2-B38E416672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29" name="Object 5" hidden="1">
              <a:extLst>
                <a:ext uri="{63B3BB69-23CF-44E3-9099-C40C66FF867C}">
                  <a14:compatExt spid="_x0000_s52229"/>
                </a:ext>
                <a:ext uri="{FF2B5EF4-FFF2-40B4-BE49-F238E27FC236}">
                  <a16:creationId xmlns:a16="http://schemas.microsoft.com/office/drawing/2014/main" id="{0EFDFCC5-11C6-4133-975B-2B04E0C887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0" name="Object 6" hidden="1">
              <a:extLst>
                <a:ext uri="{63B3BB69-23CF-44E3-9099-C40C66FF867C}">
                  <a14:compatExt spid="_x0000_s52230"/>
                </a:ext>
                <a:ext uri="{FF2B5EF4-FFF2-40B4-BE49-F238E27FC236}">
                  <a16:creationId xmlns:a16="http://schemas.microsoft.com/office/drawing/2014/main" id="{C172EF95-4762-44C6-9542-AC952496DE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1" name="Object 7" hidden="1">
              <a:extLst>
                <a:ext uri="{63B3BB69-23CF-44E3-9099-C40C66FF867C}">
                  <a14:compatExt spid="_x0000_s52231"/>
                </a:ext>
                <a:ext uri="{FF2B5EF4-FFF2-40B4-BE49-F238E27FC236}">
                  <a16:creationId xmlns:a16="http://schemas.microsoft.com/office/drawing/2014/main" id="{35B4A193-DD2D-47CB-9B94-13BC411361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2" name="Object 8" hidden="1">
              <a:extLst>
                <a:ext uri="{63B3BB69-23CF-44E3-9099-C40C66FF867C}">
                  <a14:compatExt spid="_x0000_s52232"/>
                </a:ext>
                <a:ext uri="{FF2B5EF4-FFF2-40B4-BE49-F238E27FC236}">
                  <a16:creationId xmlns:a16="http://schemas.microsoft.com/office/drawing/2014/main" id="{9E79C8E0-1982-4803-B78D-2FC5FD1A33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3" name="Object 9" hidden="1">
              <a:extLst>
                <a:ext uri="{63B3BB69-23CF-44E3-9099-C40C66FF867C}">
                  <a14:compatExt spid="_x0000_s52233"/>
                </a:ext>
                <a:ext uri="{FF2B5EF4-FFF2-40B4-BE49-F238E27FC236}">
                  <a16:creationId xmlns:a16="http://schemas.microsoft.com/office/drawing/2014/main" id="{9372FF3F-E064-4CDF-8E82-348CD3E0B07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2234" name="Object 10" hidden="1">
              <a:extLst>
                <a:ext uri="{63B3BB69-23CF-44E3-9099-C40C66FF867C}">
                  <a14:compatExt spid="_x0000_s52234"/>
                </a:ext>
                <a:ext uri="{FF2B5EF4-FFF2-40B4-BE49-F238E27FC236}">
                  <a16:creationId xmlns:a16="http://schemas.microsoft.com/office/drawing/2014/main" id="{50D6721E-9B77-4ABC-A8A5-31617FED81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49" name="Object 1" hidden="1">
              <a:extLst>
                <a:ext uri="{63B3BB69-23CF-44E3-9099-C40C66FF867C}">
                  <a14:compatExt spid="_x0000_s53249"/>
                </a:ext>
                <a:ext uri="{FF2B5EF4-FFF2-40B4-BE49-F238E27FC236}">
                  <a16:creationId xmlns:a16="http://schemas.microsoft.com/office/drawing/2014/main" id="{38D19424-A18B-4CCB-B702-A913744C20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0" name="Object 2" hidden="1">
              <a:extLst>
                <a:ext uri="{63B3BB69-23CF-44E3-9099-C40C66FF867C}">
                  <a14:compatExt spid="_x0000_s53250"/>
                </a:ext>
                <a:ext uri="{FF2B5EF4-FFF2-40B4-BE49-F238E27FC236}">
                  <a16:creationId xmlns:a16="http://schemas.microsoft.com/office/drawing/2014/main" id="{A4824C30-F6C0-4AF3-BEC9-F64BFDBB08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1" name="Object 3" hidden="1">
              <a:extLst>
                <a:ext uri="{63B3BB69-23CF-44E3-9099-C40C66FF867C}">
                  <a14:compatExt spid="_x0000_s53251"/>
                </a:ext>
                <a:ext uri="{FF2B5EF4-FFF2-40B4-BE49-F238E27FC236}">
                  <a16:creationId xmlns:a16="http://schemas.microsoft.com/office/drawing/2014/main" id="{92B3337B-CC0F-4E05-A8B9-60FB77917F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2" name="Object 4" hidden="1">
              <a:extLst>
                <a:ext uri="{63B3BB69-23CF-44E3-9099-C40C66FF867C}">
                  <a14:compatExt spid="_x0000_s53252"/>
                </a:ext>
                <a:ext uri="{FF2B5EF4-FFF2-40B4-BE49-F238E27FC236}">
                  <a16:creationId xmlns:a16="http://schemas.microsoft.com/office/drawing/2014/main" id="{228E1AD8-306E-4B29-8555-4BBA300E98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3" name="Object 5" hidden="1">
              <a:extLst>
                <a:ext uri="{63B3BB69-23CF-44E3-9099-C40C66FF867C}">
                  <a14:compatExt spid="_x0000_s53253"/>
                </a:ext>
                <a:ext uri="{FF2B5EF4-FFF2-40B4-BE49-F238E27FC236}">
                  <a16:creationId xmlns:a16="http://schemas.microsoft.com/office/drawing/2014/main" id="{CF1A6980-37D4-4DAB-9ED8-2C2A1D2FB45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4" name="Object 6" hidden="1">
              <a:extLst>
                <a:ext uri="{63B3BB69-23CF-44E3-9099-C40C66FF867C}">
                  <a14:compatExt spid="_x0000_s53254"/>
                </a:ext>
                <a:ext uri="{FF2B5EF4-FFF2-40B4-BE49-F238E27FC236}">
                  <a16:creationId xmlns:a16="http://schemas.microsoft.com/office/drawing/2014/main" id="{E38D195F-930F-465E-B46B-4E16B9AE98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5" name="Object 7" hidden="1">
              <a:extLst>
                <a:ext uri="{63B3BB69-23CF-44E3-9099-C40C66FF867C}">
                  <a14:compatExt spid="_x0000_s53255"/>
                </a:ext>
                <a:ext uri="{FF2B5EF4-FFF2-40B4-BE49-F238E27FC236}">
                  <a16:creationId xmlns:a16="http://schemas.microsoft.com/office/drawing/2014/main" id="{A3FC2A5D-8CE8-475A-A110-A9DFF01B44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6" name="Object 8" hidden="1">
              <a:extLst>
                <a:ext uri="{63B3BB69-23CF-44E3-9099-C40C66FF867C}">
                  <a14:compatExt spid="_x0000_s53256"/>
                </a:ext>
                <a:ext uri="{FF2B5EF4-FFF2-40B4-BE49-F238E27FC236}">
                  <a16:creationId xmlns:a16="http://schemas.microsoft.com/office/drawing/2014/main" id="{EDAF72CB-BC0F-4092-9B71-F988E9E93B4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7" name="Object 9" hidden="1">
              <a:extLst>
                <a:ext uri="{63B3BB69-23CF-44E3-9099-C40C66FF867C}">
                  <a14:compatExt spid="_x0000_s53257"/>
                </a:ext>
                <a:ext uri="{FF2B5EF4-FFF2-40B4-BE49-F238E27FC236}">
                  <a16:creationId xmlns:a16="http://schemas.microsoft.com/office/drawing/2014/main" id="{3F86FB2E-6DDB-4D3F-9B0B-6641D11BCE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3258" name="Object 10" hidden="1">
              <a:extLst>
                <a:ext uri="{63B3BB69-23CF-44E3-9099-C40C66FF867C}">
                  <a14:compatExt spid="_x0000_s53258"/>
                </a:ext>
                <a:ext uri="{FF2B5EF4-FFF2-40B4-BE49-F238E27FC236}">
                  <a16:creationId xmlns:a16="http://schemas.microsoft.com/office/drawing/2014/main" id="{626432A9-8620-485F-9EDE-DE52966EF6F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3" name="Object 1" hidden="1">
              <a:extLst>
                <a:ext uri="{63B3BB69-23CF-44E3-9099-C40C66FF867C}">
                  <a14:compatExt spid="_x0000_s54273"/>
                </a:ext>
                <a:ext uri="{FF2B5EF4-FFF2-40B4-BE49-F238E27FC236}">
                  <a16:creationId xmlns:a16="http://schemas.microsoft.com/office/drawing/2014/main" id="{3469C42F-F518-4FD0-A489-9E87F9BA7E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4" name="Object 2" hidden="1">
              <a:extLst>
                <a:ext uri="{63B3BB69-23CF-44E3-9099-C40C66FF867C}">
                  <a14:compatExt spid="_x0000_s54274"/>
                </a:ext>
                <a:ext uri="{FF2B5EF4-FFF2-40B4-BE49-F238E27FC236}">
                  <a16:creationId xmlns:a16="http://schemas.microsoft.com/office/drawing/2014/main" id="{C699D4B9-2A62-4889-BE2D-DADAD6F544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5" name="Object 3" hidden="1">
              <a:extLst>
                <a:ext uri="{63B3BB69-23CF-44E3-9099-C40C66FF867C}">
                  <a14:compatExt spid="_x0000_s54275"/>
                </a:ext>
                <a:ext uri="{FF2B5EF4-FFF2-40B4-BE49-F238E27FC236}">
                  <a16:creationId xmlns:a16="http://schemas.microsoft.com/office/drawing/2014/main" id="{B2CBAD6A-9BD2-4ED4-9D0E-39897021D7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6" name="Object 4" hidden="1">
              <a:extLst>
                <a:ext uri="{63B3BB69-23CF-44E3-9099-C40C66FF867C}">
                  <a14:compatExt spid="_x0000_s54276"/>
                </a:ext>
                <a:ext uri="{FF2B5EF4-FFF2-40B4-BE49-F238E27FC236}">
                  <a16:creationId xmlns:a16="http://schemas.microsoft.com/office/drawing/2014/main" id="{CF181114-0148-4031-9789-D2517FD78E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7" name="Object 5" hidden="1">
              <a:extLst>
                <a:ext uri="{63B3BB69-23CF-44E3-9099-C40C66FF867C}">
                  <a14:compatExt spid="_x0000_s54277"/>
                </a:ext>
                <a:ext uri="{FF2B5EF4-FFF2-40B4-BE49-F238E27FC236}">
                  <a16:creationId xmlns:a16="http://schemas.microsoft.com/office/drawing/2014/main" id="{B1419DD2-FBF5-4E1B-A88C-91E665C693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8" name="Object 6" hidden="1">
              <a:extLst>
                <a:ext uri="{63B3BB69-23CF-44E3-9099-C40C66FF867C}">
                  <a14:compatExt spid="_x0000_s54278"/>
                </a:ext>
                <a:ext uri="{FF2B5EF4-FFF2-40B4-BE49-F238E27FC236}">
                  <a16:creationId xmlns:a16="http://schemas.microsoft.com/office/drawing/2014/main" id="{DFCABFD9-0BA9-4F14-930D-500DA81362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79" name="Object 7" hidden="1">
              <a:extLst>
                <a:ext uri="{63B3BB69-23CF-44E3-9099-C40C66FF867C}">
                  <a14:compatExt spid="_x0000_s54279"/>
                </a:ext>
                <a:ext uri="{FF2B5EF4-FFF2-40B4-BE49-F238E27FC236}">
                  <a16:creationId xmlns:a16="http://schemas.microsoft.com/office/drawing/2014/main" id="{D625ACBE-88CD-4D20-BE10-C88CC20F83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80" name="Object 8" hidden="1">
              <a:extLst>
                <a:ext uri="{63B3BB69-23CF-44E3-9099-C40C66FF867C}">
                  <a14:compatExt spid="_x0000_s54280"/>
                </a:ext>
                <a:ext uri="{FF2B5EF4-FFF2-40B4-BE49-F238E27FC236}">
                  <a16:creationId xmlns:a16="http://schemas.microsoft.com/office/drawing/2014/main" id="{D8001014-0FDF-45A8-A60C-C0BE790FAF1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81" name="Object 9" hidden="1">
              <a:extLst>
                <a:ext uri="{63B3BB69-23CF-44E3-9099-C40C66FF867C}">
                  <a14:compatExt spid="_x0000_s54281"/>
                </a:ext>
                <a:ext uri="{FF2B5EF4-FFF2-40B4-BE49-F238E27FC236}">
                  <a16:creationId xmlns:a16="http://schemas.microsoft.com/office/drawing/2014/main" id="{C6842572-466D-4ADC-8D5F-CB4D8F9607C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4282" name="Object 10" hidden="1">
              <a:extLst>
                <a:ext uri="{63B3BB69-23CF-44E3-9099-C40C66FF867C}">
                  <a14:compatExt spid="_x0000_s54282"/>
                </a:ext>
                <a:ext uri="{FF2B5EF4-FFF2-40B4-BE49-F238E27FC236}">
                  <a16:creationId xmlns:a16="http://schemas.microsoft.com/office/drawing/2014/main" id="{61E2482D-D849-41BC-9C50-C821AC10E6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297" name="Object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EE2B7AFA-CF80-4AD7-98BB-B99DE83D830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298" name="Object 2" hidden="1">
              <a:extLst>
                <a:ext uri="{63B3BB69-23CF-44E3-9099-C40C66FF867C}">
                  <a14:compatExt spid="_x0000_s55298"/>
                </a:ext>
                <a:ext uri="{FF2B5EF4-FFF2-40B4-BE49-F238E27FC236}">
                  <a16:creationId xmlns:a16="http://schemas.microsoft.com/office/drawing/2014/main" id="{69E980E1-4AB8-4AA3-82A7-1F207B3F13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299" name="Object 3" hidden="1">
              <a:extLst>
                <a:ext uri="{63B3BB69-23CF-44E3-9099-C40C66FF867C}">
                  <a14:compatExt spid="_x0000_s55299"/>
                </a:ext>
                <a:ext uri="{FF2B5EF4-FFF2-40B4-BE49-F238E27FC236}">
                  <a16:creationId xmlns:a16="http://schemas.microsoft.com/office/drawing/2014/main" id="{DD1CAFFB-0FD6-4095-9B67-4AE4A86ECC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0" name="Object 4" hidden="1">
              <a:extLst>
                <a:ext uri="{63B3BB69-23CF-44E3-9099-C40C66FF867C}">
                  <a14:compatExt spid="_x0000_s55300"/>
                </a:ext>
                <a:ext uri="{FF2B5EF4-FFF2-40B4-BE49-F238E27FC236}">
                  <a16:creationId xmlns:a16="http://schemas.microsoft.com/office/drawing/2014/main" id="{1DDD8FBF-78DD-4F1B-9B35-955D678CFB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1" name="Object 5" hidden="1">
              <a:extLst>
                <a:ext uri="{63B3BB69-23CF-44E3-9099-C40C66FF867C}">
                  <a14:compatExt spid="_x0000_s55301"/>
                </a:ext>
                <a:ext uri="{FF2B5EF4-FFF2-40B4-BE49-F238E27FC236}">
                  <a16:creationId xmlns:a16="http://schemas.microsoft.com/office/drawing/2014/main" id="{2CF51B4B-4EEA-4A7A-8D0E-FA97246366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2" name="Object 6" hidden="1">
              <a:extLst>
                <a:ext uri="{63B3BB69-23CF-44E3-9099-C40C66FF867C}">
                  <a14:compatExt spid="_x0000_s55302"/>
                </a:ext>
                <a:ext uri="{FF2B5EF4-FFF2-40B4-BE49-F238E27FC236}">
                  <a16:creationId xmlns:a16="http://schemas.microsoft.com/office/drawing/2014/main" id="{32374845-E4D0-4E99-B879-1392F25A38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3" name="Object 7" hidden="1">
              <a:extLst>
                <a:ext uri="{63B3BB69-23CF-44E3-9099-C40C66FF867C}">
                  <a14:compatExt spid="_x0000_s55303"/>
                </a:ext>
                <a:ext uri="{FF2B5EF4-FFF2-40B4-BE49-F238E27FC236}">
                  <a16:creationId xmlns:a16="http://schemas.microsoft.com/office/drawing/2014/main" id="{D22A1631-7950-4D3A-9929-1510CD3101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4" name="Object 8" hidden="1">
              <a:extLst>
                <a:ext uri="{63B3BB69-23CF-44E3-9099-C40C66FF867C}">
                  <a14:compatExt spid="_x0000_s55304"/>
                </a:ext>
                <a:ext uri="{FF2B5EF4-FFF2-40B4-BE49-F238E27FC236}">
                  <a16:creationId xmlns:a16="http://schemas.microsoft.com/office/drawing/2014/main" id="{FC64B388-8C1E-4356-A9E2-A1C00AD18B6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5" name="Object 9" hidden="1">
              <a:extLst>
                <a:ext uri="{63B3BB69-23CF-44E3-9099-C40C66FF867C}">
                  <a14:compatExt spid="_x0000_s55305"/>
                </a:ext>
                <a:ext uri="{FF2B5EF4-FFF2-40B4-BE49-F238E27FC236}">
                  <a16:creationId xmlns:a16="http://schemas.microsoft.com/office/drawing/2014/main" id="{D5E02023-2E8C-4D32-A670-F82FEBD739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5306" name="Object 10" hidden="1">
              <a:extLst>
                <a:ext uri="{63B3BB69-23CF-44E3-9099-C40C66FF867C}">
                  <a14:compatExt spid="_x0000_s55306"/>
                </a:ext>
                <a:ext uri="{FF2B5EF4-FFF2-40B4-BE49-F238E27FC236}">
                  <a16:creationId xmlns:a16="http://schemas.microsoft.com/office/drawing/2014/main" id="{07AD6F6F-1BF6-40D8-BA6B-2BDEC103DA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1" name="Object 1" hidden="1">
              <a:extLst>
                <a:ext uri="{63B3BB69-23CF-44E3-9099-C40C66FF867C}">
                  <a14:compatExt spid="_x0000_s51201"/>
                </a:ext>
                <a:ext uri="{FF2B5EF4-FFF2-40B4-BE49-F238E27FC236}">
                  <a16:creationId xmlns:a16="http://schemas.microsoft.com/office/drawing/2014/main" id="{552B929F-376C-4CBC-BE11-C0B79B7214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2" name="Object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8E7D876E-7762-4282-9CD3-129FD4C60E4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3" name="Object 3" hidden="1">
              <a:extLst>
                <a:ext uri="{63B3BB69-23CF-44E3-9099-C40C66FF867C}">
                  <a14:compatExt spid="_x0000_s51203"/>
                </a:ext>
                <a:ext uri="{FF2B5EF4-FFF2-40B4-BE49-F238E27FC236}">
                  <a16:creationId xmlns:a16="http://schemas.microsoft.com/office/drawing/2014/main" id="{781DD00A-C414-443C-964A-74AFB361FC6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4" name="Object 4" hidden="1">
              <a:extLst>
                <a:ext uri="{63B3BB69-23CF-44E3-9099-C40C66FF867C}">
                  <a14:compatExt spid="_x0000_s51204"/>
                </a:ext>
                <a:ext uri="{FF2B5EF4-FFF2-40B4-BE49-F238E27FC236}">
                  <a16:creationId xmlns:a16="http://schemas.microsoft.com/office/drawing/2014/main" id="{92BD30B3-7B58-48F0-8E89-7651A0F9B8D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5" name="Object 5" hidden="1">
              <a:extLst>
                <a:ext uri="{63B3BB69-23CF-44E3-9099-C40C66FF867C}">
                  <a14:compatExt spid="_x0000_s51205"/>
                </a:ext>
                <a:ext uri="{FF2B5EF4-FFF2-40B4-BE49-F238E27FC236}">
                  <a16:creationId xmlns:a16="http://schemas.microsoft.com/office/drawing/2014/main" id="{3151B883-6962-40B7-8995-AAF0F4199B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6" name="Object 6" hidden="1">
              <a:extLst>
                <a:ext uri="{63B3BB69-23CF-44E3-9099-C40C66FF867C}">
                  <a14:compatExt spid="_x0000_s51206"/>
                </a:ext>
                <a:ext uri="{FF2B5EF4-FFF2-40B4-BE49-F238E27FC236}">
                  <a16:creationId xmlns:a16="http://schemas.microsoft.com/office/drawing/2014/main" id="{DA64BA32-E60F-462F-9628-FE9CB247B9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7" name="Object 7" hidden="1">
              <a:extLst>
                <a:ext uri="{63B3BB69-23CF-44E3-9099-C40C66FF867C}">
                  <a14:compatExt spid="_x0000_s51207"/>
                </a:ext>
                <a:ext uri="{FF2B5EF4-FFF2-40B4-BE49-F238E27FC236}">
                  <a16:creationId xmlns:a16="http://schemas.microsoft.com/office/drawing/2014/main" id="{A1A255B0-4FE4-4F3C-A729-BB5D72E396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8" name="Object 8" hidden="1">
              <a:extLst>
                <a:ext uri="{63B3BB69-23CF-44E3-9099-C40C66FF867C}">
                  <a14:compatExt spid="_x0000_s51208"/>
                </a:ext>
                <a:ext uri="{FF2B5EF4-FFF2-40B4-BE49-F238E27FC236}">
                  <a16:creationId xmlns:a16="http://schemas.microsoft.com/office/drawing/2014/main" id="{438B9675-473A-4E34-85D6-0A0038E7A33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09" name="Object 9" hidden="1">
              <a:extLst>
                <a:ext uri="{63B3BB69-23CF-44E3-9099-C40C66FF867C}">
                  <a14:compatExt spid="_x0000_s51209"/>
                </a:ext>
                <a:ext uri="{FF2B5EF4-FFF2-40B4-BE49-F238E27FC236}">
                  <a16:creationId xmlns:a16="http://schemas.microsoft.com/office/drawing/2014/main" id="{3B6DA435-967C-4994-A013-57FFA00DDD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76200</xdr:colOff>
          <xdr:row>21</xdr:row>
          <xdr:rowOff>0</xdr:rowOff>
        </xdr:to>
        <xdr:sp macro="" textlink="">
          <xdr:nvSpPr>
            <xdr:cNvPr id="51210" name="Object 10" hidden="1">
              <a:extLst>
                <a:ext uri="{63B3BB69-23CF-44E3-9099-C40C66FF867C}">
                  <a14:compatExt spid="_x0000_s51210"/>
                </a:ext>
                <a:ext uri="{FF2B5EF4-FFF2-40B4-BE49-F238E27FC236}">
                  <a16:creationId xmlns:a16="http://schemas.microsoft.com/office/drawing/2014/main" id="{364BE672-C713-417C-8498-3792001CE9E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1" name="Object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5042EB1E-DCC2-4E2E-9BD6-9C75289E74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2" name="Object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4DBA47D-2473-47C5-82D7-FF82386F1E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3" name="Object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CE44A85-FA0F-4032-9C39-BA2F2B29AB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4" name="Object 4" hidden="1">
              <a:extLst>
                <a:ext uri="{63B3BB69-23CF-44E3-9099-C40C66FF867C}">
                  <a14:compatExt spid="_x0000_s56324"/>
                </a:ext>
                <a:ext uri="{FF2B5EF4-FFF2-40B4-BE49-F238E27FC236}">
                  <a16:creationId xmlns:a16="http://schemas.microsoft.com/office/drawing/2014/main" id="{9246FBC9-62D8-4685-B5F0-CFE6ACB930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5" name="Object 5" hidden="1">
              <a:extLst>
                <a:ext uri="{63B3BB69-23CF-44E3-9099-C40C66FF867C}">
                  <a14:compatExt spid="_x0000_s56325"/>
                </a:ext>
                <a:ext uri="{FF2B5EF4-FFF2-40B4-BE49-F238E27FC236}">
                  <a16:creationId xmlns:a16="http://schemas.microsoft.com/office/drawing/2014/main" id="{9CF60A9F-28CA-43D5-BF2F-A01126B758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6" name="Object 6" hidden="1">
              <a:extLst>
                <a:ext uri="{63B3BB69-23CF-44E3-9099-C40C66FF867C}">
                  <a14:compatExt spid="_x0000_s56326"/>
                </a:ext>
                <a:ext uri="{FF2B5EF4-FFF2-40B4-BE49-F238E27FC236}">
                  <a16:creationId xmlns:a16="http://schemas.microsoft.com/office/drawing/2014/main" id="{9E645D3B-3E2A-446F-946A-C2ABDAB261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7" name="Object 7" hidden="1">
              <a:extLst>
                <a:ext uri="{63B3BB69-23CF-44E3-9099-C40C66FF867C}">
                  <a14:compatExt spid="_x0000_s56327"/>
                </a:ext>
                <a:ext uri="{FF2B5EF4-FFF2-40B4-BE49-F238E27FC236}">
                  <a16:creationId xmlns:a16="http://schemas.microsoft.com/office/drawing/2014/main" id="{EAB80BC1-4029-418B-B1FA-6F41073C45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8" name="Object 8" hidden="1">
              <a:extLst>
                <a:ext uri="{63B3BB69-23CF-44E3-9099-C40C66FF867C}">
                  <a14:compatExt spid="_x0000_s56328"/>
                </a:ext>
                <a:ext uri="{FF2B5EF4-FFF2-40B4-BE49-F238E27FC236}">
                  <a16:creationId xmlns:a16="http://schemas.microsoft.com/office/drawing/2014/main" id="{F25606F1-F1C0-4384-BDF1-B51C653F30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29" name="Object 9" hidden="1">
              <a:extLst>
                <a:ext uri="{63B3BB69-23CF-44E3-9099-C40C66FF867C}">
                  <a14:compatExt spid="_x0000_s56329"/>
                </a:ext>
                <a:ext uri="{FF2B5EF4-FFF2-40B4-BE49-F238E27FC236}">
                  <a16:creationId xmlns:a16="http://schemas.microsoft.com/office/drawing/2014/main" id="{F5E3AC01-0940-40F0-8D1D-8F744FCE8DF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6330" name="Object 10" hidden="1">
              <a:extLst>
                <a:ext uri="{63B3BB69-23CF-44E3-9099-C40C66FF867C}">
                  <a14:compatExt spid="_x0000_s56330"/>
                </a:ext>
                <a:ext uri="{FF2B5EF4-FFF2-40B4-BE49-F238E27FC236}">
                  <a16:creationId xmlns:a16="http://schemas.microsoft.com/office/drawing/2014/main" id="{F9D4655F-7378-4920-98B8-BC6369CEDF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45" name="Object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BBB174B5-D4C9-4616-B8D7-50DE4525544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46" name="Object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21E15F6E-14C2-4C82-BDF2-FA98E85993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47" name="Object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92B67A7B-31DC-4C87-8704-D851922881D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48" name="Object 4" hidden="1">
              <a:extLst>
                <a:ext uri="{63B3BB69-23CF-44E3-9099-C40C66FF867C}">
                  <a14:compatExt spid="_x0000_s57348"/>
                </a:ext>
                <a:ext uri="{FF2B5EF4-FFF2-40B4-BE49-F238E27FC236}">
                  <a16:creationId xmlns:a16="http://schemas.microsoft.com/office/drawing/2014/main" id="{6599B4A7-C100-4481-A78E-DFA20C19EB4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49" name="Object 5" hidden="1">
              <a:extLst>
                <a:ext uri="{63B3BB69-23CF-44E3-9099-C40C66FF867C}">
                  <a14:compatExt spid="_x0000_s57349"/>
                </a:ext>
                <a:ext uri="{FF2B5EF4-FFF2-40B4-BE49-F238E27FC236}">
                  <a16:creationId xmlns:a16="http://schemas.microsoft.com/office/drawing/2014/main" id="{44D37DA5-85C9-4C1F-9BB7-01A1FBB7B24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50" name="Object 6" hidden="1">
              <a:extLst>
                <a:ext uri="{63B3BB69-23CF-44E3-9099-C40C66FF867C}">
                  <a14:compatExt spid="_x0000_s57350"/>
                </a:ext>
                <a:ext uri="{FF2B5EF4-FFF2-40B4-BE49-F238E27FC236}">
                  <a16:creationId xmlns:a16="http://schemas.microsoft.com/office/drawing/2014/main" id="{2FD64DAF-4253-4BE8-B540-516CB76881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51" name="Object 7" hidden="1">
              <a:extLst>
                <a:ext uri="{63B3BB69-23CF-44E3-9099-C40C66FF867C}">
                  <a14:compatExt spid="_x0000_s57351"/>
                </a:ext>
                <a:ext uri="{FF2B5EF4-FFF2-40B4-BE49-F238E27FC236}">
                  <a16:creationId xmlns:a16="http://schemas.microsoft.com/office/drawing/2014/main" id="{ECCD5FFB-7CAF-4B3E-B92E-06FD74FA221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52" name="Object 8" hidden="1">
              <a:extLst>
                <a:ext uri="{63B3BB69-23CF-44E3-9099-C40C66FF867C}">
                  <a14:compatExt spid="_x0000_s57352"/>
                </a:ext>
                <a:ext uri="{FF2B5EF4-FFF2-40B4-BE49-F238E27FC236}">
                  <a16:creationId xmlns:a16="http://schemas.microsoft.com/office/drawing/2014/main" id="{96AE11BA-3753-4EFA-98B3-FE7544E5966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53" name="Object 9" hidden="1">
              <a:extLst>
                <a:ext uri="{63B3BB69-23CF-44E3-9099-C40C66FF867C}">
                  <a14:compatExt spid="_x0000_s57353"/>
                </a:ext>
                <a:ext uri="{FF2B5EF4-FFF2-40B4-BE49-F238E27FC236}">
                  <a16:creationId xmlns:a16="http://schemas.microsoft.com/office/drawing/2014/main" id="{F529E99B-B611-4AB5-AF30-699A7EE195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76200</xdr:colOff>
          <xdr:row>17</xdr:row>
          <xdr:rowOff>0</xdr:rowOff>
        </xdr:to>
        <xdr:sp macro="" textlink="">
          <xdr:nvSpPr>
            <xdr:cNvPr id="57354" name="Object 10" hidden="1">
              <a:extLst>
                <a:ext uri="{63B3BB69-23CF-44E3-9099-C40C66FF867C}">
                  <a14:compatExt spid="_x0000_s57354"/>
                </a:ext>
                <a:ext uri="{FF2B5EF4-FFF2-40B4-BE49-F238E27FC236}">
                  <a16:creationId xmlns:a16="http://schemas.microsoft.com/office/drawing/2014/main" id="{B0D72438-263F-4760-8465-9A11298C0AA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13" Type="http://schemas.openxmlformats.org/officeDocument/2006/relationships/oleObject" Target="../embeddings/oleObject9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12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Relationship Id="rId14" Type="http://schemas.openxmlformats.org/officeDocument/2006/relationships/oleObject" Target="../embeddings/oleObject10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.bin"/><Relationship Id="rId13" Type="http://schemas.openxmlformats.org/officeDocument/2006/relationships/oleObject" Target="../embeddings/oleObject19.bin"/><Relationship Id="rId3" Type="http://schemas.openxmlformats.org/officeDocument/2006/relationships/vmlDrawing" Target="../drawings/vmlDrawing2.vml"/><Relationship Id="rId7" Type="http://schemas.openxmlformats.org/officeDocument/2006/relationships/oleObject" Target="../embeddings/oleObject13.bin"/><Relationship Id="rId12" Type="http://schemas.openxmlformats.org/officeDocument/2006/relationships/oleObject" Target="../embeddings/oleObject18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2.bin"/><Relationship Id="rId11" Type="http://schemas.openxmlformats.org/officeDocument/2006/relationships/oleObject" Target="../embeddings/oleObject1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16.bin"/><Relationship Id="rId4" Type="http://schemas.openxmlformats.org/officeDocument/2006/relationships/oleObject" Target="../embeddings/oleObject11.bin"/><Relationship Id="rId9" Type="http://schemas.openxmlformats.org/officeDocument/2006/relationships/oleObject" Target="../embeddings/oleObject15.bin"/><Relationship Id="rId14" Type="http://schemas.openxmlformats.org/officeDocument/2006/relationships/oleObject" Target="../embeddings/oleObject20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.bin"/><Relationship Id="rId13" Type="http://schemas.openxmlformats.org/officeDocument/2006/relationships/oleObject" Target="../embeddings/oleObject29.bin"/><Relationship Id="rId3" Type="http://schemas.openxmlformats.org/officeDocument/2006/relationships/vmlDrawing" Target="../drawings/vmlDrawing3.vml"/><Relationship Id="rId7" Type="http://schemas.openxmlformats.org/officeDocument/2006/relationships/oleObject" Target="../embeddings/oleObject23.bin"/><Relationship Id="rId12" Type="http://schemas.openxmlformats.org/officeDocument/2006/relationships/oleObject" Target="../embeddings/oleObject28.bin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2.bin"/><Relationship Id="rId11" Type="http://schemas.openxmlformats.org/officeDocument/2006/relationships/oleObject" Target="../embeddings/oleObject2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26.bin"/><Relationship Id="rId4" Type="http://schemas.openxmlformats.org/officeDocument/2006/relationships/oleObject" Target="../embeddings/oleObject21.bin"/><Relationship Id="rId9" Type="http://schemas.openxmlformats.org/officeDocument/2006/relationships/oleObject" Target="../embeddings/oleObject25.bin"/><Relationship Id="rId14" Type="http://schemas.openxmlformats.org/officeDocument/2006/relationships/oleObject" Target="../embeddings/oleObject3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.bin"/><Relationship Id="rId13" Type="http://schemas.openxmlformats.org/officeDocument/2006/relationships/oleObject" Target="../embeddings/oleObject39.bin"/><Relationship Id="rId3" Type="http://schemas.openxmlformats.org/officeDocument/2006/relationships/vmlDrawing" Target="../drawings/vmlDrawing4.vml"/><Relationship Id="rId7" Type="http://schemas.openxmlformats.org/officeDocument/2006/relationships/oleObject" Target="../embeddings/oleObject33.bin"/><Relationship Id="rId12" Type="http://schemas.openxmlformats.org/officeDocument/2006/relationships/oleObject" Target="../embeddings/oleObject38.bin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32.bin"/><Relationship Id="rId11" Type="http://schemas.openxmlformats.org/officeDocument/2006/relationships/oleObject" Target="../embeddings/oleObject3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3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5.bin"/><Relationship Id="rId14" Type="http://schemas.openxmlformats.org/officeDocument/2006/relationships/oleObject" Target="../embeddings/oleObject4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.bin"/><Relationship Id="rId13" Type="http://schemas.openxmlformats.org/officeDocument/2006/relationships/oleObject" Target="../embeddings/oleObject49.bin"/><Relationship Id="rId3" Type="http://schemas.openxmlformats.org/officeDocument/2006/relationships/vmlDrawing" Target="../drawings/vmlDrawing5.vml"/><Relationship Id="rId7" Type="http://schemas.openxmlformats.org/officeDocument/2006/relationships/oleObject" Target="../embeddings/oleObject43.bin"/><Relationship Id="rId12" Type="http://schemas.openxmlformats.org/officeDocument/2006/relationships/oleObject" Target="../embeddings/oleObject48.bin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42.bin"/><Relationship Id="rId11" Type="http://schemas.openxmlformats.org/officeDocument/2006/relationships/oleObject" Target="../embeddings/oleObject4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46.bin"/><Relationship Id="rId4" Type="http://schemas.openxmlformats.org/officeDocument/2006/relationships/oleObject" Target="../embeddings/oleObject41.bin"/><Relationship Id="rId9" Type="http://schemas.openxmlformats.org/officeDocument/2006/relationships/oleObject" Target="../embeddings/oleObject45.bin"/><Relationship Id="rId14" Type="http://schemas.openxmlformats.org/officeDocument/2006/relationships/oleObject" Target="../embeddings/oleObject50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.bin"/><Relationship Id="rId13" Type="http://schemas.openxmlformats.org/officeDocument/2006/relationships/oleObject" Target="../embeddings/oleObject59.bin"/><Relationship Id="rId3" Type="http://schemas.openxmlformats.org/officeDocument/2006/relationships/vmlDrawing" Target="../drawings/vmlDrawing6.vml"/><Relationship Id="rId7" Type="http://schemas.openxmlformats.org/officeDocument/2006/relationships/oleObject" Target="../embeddings/oleObject53.bin"/><Relationship Id="rId12" Type="http://schemas.openxmlformats.org/officeDocument/2006/relationships/oleObject" Target="../embeddings/oleObject58.bin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52.bin"/><Relationship Id="rId11" Type="http://schemas.openxmlformats.org/officeDocument/2006/relationships/oleObject" Target="../embeddings/oleObject5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56.bin"/><Relationship Id="rId4" Type="http://schemas.openxmlformats.org/officeDocument/2006/relationships/oleObject" Target="../embeddings/oleObject51.bin"/><Relationship Id="rId9" Type="http://schemas.openxmlformats.org/officeDocument/2006/relationships/oleObject" Target="../embeddings/oleObject55.bin"/><Relationship Id="rId14" Type="http://schemas.openxmlformats.org/officeDocument/2006/relationships/oleObject" Target="../embeddings/oleObject60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4.bin"/><Relationship Id="rId13" Type="http://schemas.openxmlformats.org/officeDocument/2006/relationships/oleObject" Target="../embeddings/oleObject69.bin"/><Relationship Id="rId3" Type="http://schemas.openxmlformats.org/officeDocument/2006/relationships/vmlDrawing" Target="../drawings/vmlDrawing7.vml"/><Relationship Id="rId7" Type="http://schemas.openxmlformats.org/officeDocument/2006/relationships/oleObject" Target="../embeddings/oleObject63.bin"/><Relationship Id="rId12" Type="http://schemas.openxmlformats.org/officeDocument/2006/relationships/oleObject" Target="../embeddings/oleObject68.bin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62.bin"/><Relationship Id="rId11" Type="http://schemas.openxmlformats.org/officeDocument/2006/relationships/oleObject" Target="../embeddings/oleObject6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6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5.bin"/><Relationship Id="rId14" Type="http://schemas.openxmlformats.org/officeDocument/2006/relationships/oleObject" Target="../embeddings/oleObject7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4.bin"/><Relationship Id="rId13" Type="http://schemas.openxmlformats.org/officeDocument/2006/relationships/oleObject" Target="../embeddings/oleObject79.bin"/><Relationship Id="rId3" Type="http://schemas.openxmlformats.org/officeDocument/2006/relationships/vmlDrawing" Target="../drawings/vmlDrawing8.vml"/><Relationship Id="rId7" Type="http://schemas.openxmlformats.org/officeDocument/2006/relationships/oleObject" Target="../embeddings/oleObject73.bin"/><Relationship Id="rId12" Type="http://schemas.openxmlformats.org/officeDocument/2006/relationships/oleObject" Target="../embeddings/oleObject78.bin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72.bin"/><Relationship Id="rId11" Type="http://schemas.openxmlformats.org/officeDocument/2006/relationships/oleObject" Target="../embeddings/oleObject7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76.bin"/><Relationship Id="rId4" Type="http://schemas.openxmlformats.org/officeDocument/2006/relationships/oleObject" Target="../embeddings/oleObject71.bin"/><Relationship Id="rId9" Type="http://schemas.openxmlformats.org/officeDocument/2006/relationships/oleObject" Target="../embeddings/oleObject75.bin"/><Relationship Id="rId14" Type="http://schemas.openxmlformats.org/officeDocument/2006/relationships/oleObject" Target="../embeddings/oleObject80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4.bin"/><Relationship Id="rId13" Type="http://schemas.openxmlformats.org/officeDocument/2006/relationships/oleObject" Target="../embeddings/oleObject89.bin"/><Relationship Id="rId3" Type="http://schemas.openxmlformats.org/officeDocument/2006/relationships/vmlDrawing" Target="../drawings/vmlDrawing9.vml"/><Relationship Id="rId7" Type="http://schemas.openxmlformats.org/officeDocument/2006/relationships/oleObject" Target="../embeddings/oleObject83.bin"/><Relationship Id="rId12" Type="http://schemas.openxmlformats.org/officeDocument/2006/relationships/oleObject" Target="../embeddings/oleObject88.bin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82.bin"/><Relationship Id="rId11" Type="http://schemas.openxmlformats.org/officeDocument/2006/relationships/oleObject" Target="../embeddings/oleObject87.bin"/><Relationship Id="rId5" Type="http://schemas.openxmlformats.org/officeDocument/2006/relationships/image" Target="../media/image1.wmf"/><Relationship Id="rId10" Type="http://schemas.openxmlformats.org/officeDocument/2006/relationships/oleObject" Target="../embeddings/oleObject86.bin"/><Relationship Id="rId4" Type="http://schemas.openxmlformats.org/officeDocument/2006/relationships/oleObject" Target="../embeddings/oleObject81.bin"/><Relationship Id="rId9" Type="http://schemas.openxmlformats.org/officeDocument/2006/relationships/oleObject" Target="../embeddings/oleObject85.bin"/><Relationship Id="rId14" Type="http://schemas.openxmlformats.org/officeDocument/2006/relationships/oleObject" Target="../embeddings/oleObject9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A102"/>
  <sheetViews>
    <sheetView tabSelected="1"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26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52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41</v>
      </c>
      <c r="B16" s="35" t="s">
        <v>53</v>
      </c>
      <c r="C16" s="36">
        <v>1368</v>
      </c>
      <c r="D16" s="77" t="s">
        <v>54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12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88" t="s">
        <v>18</v>
      </c>
      <c r="B17" s="89"/>
      <c r="C17" s="89"/>
      <c r="D17" s="89"/>
      <c r="E17" s="75">
        <f>SUM(E15:E16)</f>
        <v>0</v>
      </c>
      <c r="F17" s="40"/>
      <c r="G17" s="78">
        <f>SUM(G15:G16)</f>
        <v>0</v>
      </c>
      <c r="H17" s="79">
        <f>SUM(H15:H16)</f>
        <v>0</v>
      </c>
      <c r="I17" s="73">
        <f>SUM(I15:I16)</f>
        <v>0</v>
      </c>
      <c r="J17" s="73">
        <f>SUM(J15:J16)</f>
        <v>0</v>
      </c>
      <c r="K17" s="7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90" t="s">
        <v>23</v>
      </c>
      <c r="B19" s="90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96"/>
      <c r="B20" s="96"/>
      <c r="C20" s="96"/>
      <c r="D20" s="96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91" t="s">
        <v>19</v>
      </c>
      <c r="C21" s="92"/>
      <c r="D21" s="93"/>
      <c r="E21" s="80" t="s">
        <v>25</v>
      </c>
      <c r="F21" s="81"/>
      <c r="G21" s="81"/>
      <c r="H21" s="81"/>
      <c r="I21" s="81"/>
      <c r="J21" s="81"/>
      <c r="K21" s="8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94" t="s">
        <v>24</v>
      </c>
      <c r="C22" s="94"/>
      <c r="D22" s="95"/>
      <c r="E22" s="83"/>
      <c r="F22" s="84"/>
      <c r="G22" s="84"/>
      <c r="H22" s="84"/>
      <c r="I22" s="85"/>
      <c r="J22" s="85"/>
      <c r="K22" s="8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90" t="s">
        <v>51</v>
      </c>
      <c r="B24" s="90"/>
      <c r="C24" s="90"/>
      <c r="D24" s="90"/>
      <c r="E24" s="43"/>
      <c r="F24" s="44"/>
      <c r="G24" s="44"/>
      <c r="H24" s="45"/>
      <c r="I24" s="45"/>
      <c r="J24" s="45"/>
      <c r="K24" s="4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96"/>
      <c r="B25" s="96"/>
      <c r="C25" s="96"/>
      <c r="D25" s="96"/>
      <c r="E25" s="41"/>
      <c r="F25" s="42"/>
      <c r="G25" s="4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6" t="s">
        <v>20</v>
      </c>
      <c r="B26" s="91" t="s">
        <v>19</v>
      </c>
      <c r="C26" s="92"/>
      <c r="D26" s="92"/>
      <c r="E26" s="106" t="s">
        <v>47</v>
      </c>
      <c r="F26" s="107"/>
      <c r="G26" s="107"/>
      <c r="H26" s="107"/>
      <c r="I26" s="107"/>
      <c r="J26" s="107"/>
      <c r="K26" s="10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1" t="s">
        <v>46</v>
      </c>
      <c r="C27" s="111"/>
      <c r="D27" s="119"/>
      <c r="E27" s="122">
        <f>H17</f>
        <v>0</v>
      </c>
      <c r="F27" s="112"/>
      <c r="G27" s="112"/>
      <c r="H27" s="112"/>
      <c r="I27" s="112"/>
      <c r="J27" s="112"/>
      <c r="K27" s="1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114" t="s">
        <v>41</v>
      </c>
      <c r="B28" s="109" t="s">
        <v>48</v>
      </c>
      <c r="C28" s="109"/>
      <c r="D28" s="120"/>
      <c r="E28" s="123">
        <f>H17*19</f>
        <v>0</v>
      </c>
      <c r="F28" s="110"/>
      <c r="G28" s="110"/>
      <c r="H28" s="110"/>
      <c r="I28" s="110"/>
      <c r="J28" s="110"/>
      <c r="K28" s="1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4" t="s">
        <v>50</v>
      </c>
      <c r="B29" s="116" t="s">
        <v>49</v>
      </c>
      <c r="C29" s="116"/>
      <c r="D29" s="121"/>
      <c r="E29" s="124">
        <f>E28*10</f>
        <v>0</v>
      </c>
      <c r="F29" s="117"/>
      <c r="G29" s="117"/>
      <c r="H29" s="117"/>
      <c r="I29" s="117"/>
      <c r="J29" s="117"/>
      <c r="K29" s="11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8"/>
      <c r="B30" s="49"/>
      <c r="C30" s="49"/>
      <c r="D30" s="49"/>
      <c r="E30" s="50"/>
      <c r="F30" s="50"/>
      <c r="G30" s="50"/>
      <c r="H30" s="50"/>
      <c r="I30" s="50"/>
      <c r="J30" s="50"/>
      <c r="K30" s="50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3" customFormat="1" ht="18" customHeight="1" x14ac:dyDescent="0.15">
      <c r="A31" s="51" t="s">
        <v>39</v>
      </c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8" customFormat="1" ht="18" customHeight="1" x14ac:dyDescent="0.15">
      <c r="A32" s="54"/>
      <c r="B32" s="54"/>
      <c r="C32" s="54"/>
      <c r="D32" s="54"/>
      <c r="E32" s="54"/>
      <c r="F32" s="54"/>
      <c r="G32" s="54"/>
      <c r="H32" s="53"/>
      <c r="I32" s="53"/>
      <c r="J32" s="53"/>
      <c r="K32" s="53"/>
    </row>
    <row r="33" spans="1:11" s="51" customFormat="1" ht="21.75" customHeight="1" x14ac:dyDescent="0.15">
      <c r="A33" s="87" t="s">
        <v>9</v>
      </c>
      <c r="B33" s="87"/>
      <c r="C33" s="53"/>
      <c r="D33" s="53"/>
      <c r="E33" s="53"/>
      <c r="F33" s="55" t="s">
        <v>22</v>
      </c>
      <c r="G33" s="55"/>
      <c r="H33" s="56"/>
      <c r="I33" s="56"/>
      <c r="J33" s="56"/>
      <c r="K33" s="56"/>
    </row>
    <row r="34" spans="1:11" s="51" customFormat="1" ht="21.75" customHeight="1" x14ac:dyDescent="0.15">
      <c r="A34" s="87" t="s">
        <v>10</v>
      </c>
      <c r="B34" s="87"/>
      <c r="C34" s="53"/>
      <c r="D34" s="53"/>
      <c r="E34" s="53"/>
      <c r="F34" s="57"/>
      <c r="G34" s="57"/>
      <c r="H34" s="57"/>
      <c r="I34" s="57"/>
      <c r="J34" s="57"/>
      <c r="K34" s="57"/>
    </row>
    <row r="35" spans="1:11" s="51" customFormat="1" x14ac:dyDescent="0.15">
      <c r="A35" s="10"/>
      <c r="B35" s="41"/>
      <c r="C35" s="41"/>
      <c r="D35" s="41"/>
      <c r="E35" s="41"/>
      <c r="F35" s="42"/>
      <c r="G35" s="42"/>
      <c r="H35" s="8"/>
      <c r="I35" s="8"/>
      <c r="J35" s="8"/>
      <c r="K35" s="8"/>
    </row>
    <row r="36" spans="1:11" s="51" customFormat="1" x14ac:dyDescent="0.15">
      <c r="A36" s="58"/>
    </row>
    <row r="37" spans="1:11" s="51" customFormat="1" x14ac:dyDescent="0.15">
      <c r="A37" s="58"/>
    </row>
    <row r="38" spans="1:11" s="51" customFormat="1" x14ac:dyDescent="0.15">
      <c r="A38" s="58"/>
    </row>
    <row r="39" spans="1:11" s="51" customFormat="1" x14ac:dyDescent="0.15">
      <c r="A39" s="58"/>
    </row>
    <row r="40" spans="1:11" s="51" customFormat="1" x14ac:dyDescent="0.15">
      <c r="A40" s="58"/>
    </row>
    <row r="41" spans="1:11" s="51" customFormat="1" x14ac:dyDescent="0.15">
      <c r="A41" s="58"/>
    </row>
    <row r="42" spans="1:11" s="51" customFormat="1" x14ac:dyDescent="0.15">
      <c r="A42" s="58"/>
    </row>
    <row r="43" spans="1:11" s="51" customFormat="1" x14ac:dyDescent="0.15">
      <c r="A43" s="58"/>
    </row>
    <row r="44" spans="1:11" s="51" customFormat="1" x14ac:dyDescent="0.15">
      <c r="A44" s="58"/>
    </row>
    <row r="45" spans="1:11" s="51" customFormat="1" x14ac:dyDescent="0.15">
      <c r="A45" s="58"/>
    </row>
    <row r="46" spans="1:11" s="51" customFormat="1" x14ac:dyDescent="0.15">
      <c r="A46" s="58"/>
    </row>
    <row r="47" spans="1:11" s="51" customFormat="1" x14ac:dyDescent="0.15">
      <c r="A47" s="58"/>
    </row>
    <row r="48" spans="1:1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1" s="51" customFormat="1" x14ac:dyDescent="0.15">
      <c r="A97" s="58"/>
    </row>
    <row r="98" spans="1:11" s="51" customFormat="1" x14ac:dyDescent="0.15">
      <c r="A98" s="58"/>
    </row>
    <row r="99" spans="1:11" s="51" customFormat="1" x14ac:dyDescent="0.15">
      <c r="A99" s="58"/>
    </row>
    <row r="100" spans="1:11" x14ac:dyDescent="0.15">
      <c r="A100" s="58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15">
      <c r="A101" s="58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15">
      <c r="A102" s="58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</sheetData>
  <mergeCells count="31">
    <mergeCell ref="B28:D28"/>
    <mergeCell ref="E28:K28"/>
    <mergeCell ref="B29:D29"/>
    <mergeCell ref="E29:K29"/>
    <mergeCell ref="A11:K11"/>
    <mergeCell ref="A1:B1"/>
    <mergeCell ref="A2:C2"/>
    <mergeCell ref="E2:K2"/>
    <mergeCell ref="A3:C3"/>
    <mergeCell ref="E3:K3"/>
    <mergeCell ref="A5:B5"/>
    <mergeCell ref="A6:C6"/>
    <mergeCell ref="E6:K6"/>
    <mergeCell ref="A7:C7"/>
    <mergeCell ref="E7:K7"/>
    <mergeCell ref="A9:K9"/>
    <mergeCell ref="E21:K21"/>
    <mergeCell ref="E22:K22"/>
    <mergeCell ref="A33:B33"/>
    <mergeCell ref="A34:B34"/>
    <mergeCell ref="A17:D17"/>
    <mergeCell ref="A19:B19"/>
    <mergeCell ref="B21:D21"/>
    <mergeCell ref="B22:D22"/>
    <mergeCell ref="A20:D20"/>
    <mergeCell ref="A25:D25"/>
    <mergeCell ref="B26:D26"/>
    <mergeCell ref="E26:K26"/>
    <mergeCell ref="B27:D27"/>
    <mergeCell ref="E27:K27"/>
    <mergeCell ref="A24:D24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3276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69" r:id="rId4"/>
      </mc:Fallback>
    </mc:AlternateContent>
    <mc:AlternateContent xmlns:mc="http://schemas.openxmlformats.org/markup-compatibility/2006">
      <mc:Choice Requires="x14">
        <oleObject progId="Equation.3" shapeId="3277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0" r:id="rId6"/>
      </mc:Fallback>
    </mc:AlternateContent>
    <mc:AlternateContent xmlns:mc="http://schemas.openxmlformats.org/markup-compatibility/2006">
      <mc:Choice Requires="x14">
        <oleObject progId="Equation.3" shapeId="3277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1" r:id="rId7"/>
      </mc:Fallback>
    </mc:AlternateContent>
    <mc:AlternateContent xmlns:mc="http://schemas.openxmlformats.org/markup-compatibility/2006">
      <mc:Choice Requires="x14">
        <oleObject progId="Equation.3" shapeId="3277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2" r:id="rId8"/>
      </mc:Fallback>
    </mc:AlternateContent>
    <mc:AlternateContent xmlns:mc="http://schemas.openxmlformats.org/markup-compatibility/2006">
      <mc:Choice Requires="x14">
        <oleObject progId="Equation.3" shapeId="3277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3" r:id="rId9"/>
      </mc:Fallback>
    </mc:AlternateContent>
    <mc:AlternateContent xmlns:mc="http://schemas.openxmlformats.org/markup-compatibility/2006">
      <mc:Choice Requires="x14">
        <oleObject progId="Equation.3" shapeId="3277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4" r:id="rId10"/>
      </mc:Fallback>
    </mc:AlternateContent>
    <mc:AlternateContent xmlns:mc="http://schemas.openxmlformats.org/markup-compatibility/2006">
      <mc:Choice Requires="x14">
        <oleObject progId="Equation.3" shapeId="3277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5" r:id="rId11"/>
      </mc:Fallback>
    </mc:AlternateContent>
    <mc:AlternateContent xmlns:mc="http://schemas.openxmlformats.org/markup-compatibility/2006">
      <mc:Choice Requires="x14">
        <oleObject progId="Equation.3" shapeId="3277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6" r:id="rId12"/>
      </mc:Fallback>
    </mc:AlternateContent>
    <mc:AlternateContent xmlns:mc="http://schemas.openxmlformats.org/markup-compatibility/2006">
      <mc:Choice Requires="x14">
        <oleObject progId="Equation.3" shapeId="3277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7" r:id="rId13"/>
      </mc:Fallback>
    </mc:AlternateContent>
    <mc:AlternateContent xmlns:mc="http://schemas.openxmlformats.org/markup-compatibility/2006">
      <mc:Choice Requires="x14">
        <oleObject progId="Equation.3" shapeId="3277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32778" r:id="rId1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6EC42-8820-47AE-8817-F5ABBE746950}">
  <sheetPr codeName="List2"/>
  <dimension ref="A1:AA104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27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55</v>
      </c>
      <c r="C15" s="29">
        <v>760</v>
      </c>
      <c r="D15" s="30" t="s">
        <v>54</v>
      </c>
      <c r="E15" s="31"/>
      <c r="F15" s="32">
        <v>9.5000000000000001E-2</v>
      </c>
      <c r="G15" s="62">
        <f>F15*E15</f>
        <v>0</v>
      </c>
      <c r="H15" s="138">
        <f>E15+G15</f>
        <v>0</v>
      </c>
      <c r="I15" s="135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x14ac:dyDescent="0.15">
      <c r="A16" s="114" t="s">
        <v>41</v>
      </c>
      <c r="B16" s="126" t="s">
        <v>56</v>
      </c>
      <c r="C16" s="127">
        <v>1368</v>
      </c>
      <c r="D16" s="129" t="s">
        <v>54</v>
      </c>
      <c r="E16" s="133"/>
      <c r="F16" s="130">
        <v>9.5000000000000001E-2</v>
      </c>
      <c r="G16" s="131">
        <f t="shared" ref="G16:G17" si="0">F16*E16</f>
        <v>0</v>
      </c>
      <c r="H16" s="139">
        <f t="shared" ref="H16:H17" si="1">E16+G16</f>
        <v>0</v>
      </c>
      <c r="I16" s="136">
        <f t="shared" ref="I16:I17" si="2">C16*E16</f>
        <v>0</v>
      </c>
      <c r="J16" s="132">
        <f t="shared" ref="J16:J17" si="3">I16*F16</f>
        <v>0</v>
      </c>
      <c r="K16" s="134">
        <f t="shared" ref="K16:K17" si="4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43.5" customHeight="1" x14ac:dyDescent="0.15">
      <c r="A17" s="114" t="s">
        <v>0</v>
      </c>
      <c r="B17" s="126" t="s">
        <v>57</v>
      </c>
      <c r="C17" s="127">
        <v>760</v>
      </c>
      <c r="D17" s="129" t="s">
        <v>54</v>
      </c>
      <c r="E17" s="133"/>
      <c r="F17" s="130">
        <v>9.5000000000000001E-2</v>
      </c>
      <c r="G17" s="131">
        <f t="shared" si="0"/>
        <v>0</v>
      </c>
      <c r="H17" s="139">
        <f t="shared" si="1"/>
        <v>0</v>
      </c>
      <c r="I17" s="136">
        <f t="shared" si="2"/>
        <v>0</v>
      </c>
      <c r="J17" s="132">
        <f t="shared" si="3"/>
        <v>0</v>
      </c>
      <c r="K17" s="134">
        <f t="shared" si="4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43.5" customHeight="1" thickBot="1" x14ac:dyDescent="0.2">
      <c r="A18" s="34" t="s">
        <v>41</v>
      </c>
      <c r="B18" s="35" t="s">
        <v>58</v>
      </c>
      <c r="C18" s="36">
        <v>1368</v>
      </c>
      <c r="D18" s="37" t="s">
        <v>54</v>
      </c>
      <c r="E18" s="38"/>
      <c r="F18" s="39">
        <v>9.5000000000000001E-2</v>
      </c>
      <c r="G18" s="67">
        <f>F18*E18</f>
        <v>0</v>
      </c>
      <c r="H18" s="140">
        <f>E18+G18</f>
        <v>0</v>
      </c>
      <c r="I18" s="137">
        <f t="shared" ref="I18" si="5">C18*E18</f>
        <v>0</v>
      </c>
      <c r="J18" s="70">
        <f t="shared" ref="J18" si="6">I18*F18</f>
        <v>0</v>
      </c>
      <c r="K18" s="71">
        <f t="shared" ref="K18" si="7">I18+J18</f>
        <v>0</v>
      </c>
      <c r="L18" s="5"/>
      <c r="M18" s="5"/>
      <c r="N18" s="5"/>
      <c r="O18" s="5"/>
      <c r="P18" s="33"/>
      <c r="Q18" s="12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21" customFormat="1" ht="24" customHeight="1" thickBot="1" x14ac:dyDescent="0.2">
      <c r="A19" s="88" t="s">
        <v>18</v>
      </c>
      <c r="B19" s="89"/>
      <c r="C19" s="89"/>
      <c r="D19" s="89"/>
      <c r="E19" s="75">
        <f>SUM(E15:E18)</f>
        <v>0</v>
      </c>
      <c r="F19" s="40"/>
      <c r="G19" s="78">
        <f>SUM(G15:G18)</f>
        <v>0</v>
      </c>
      <c r="H19" s="72">
        <f>SUM(H15:H18)</f>
        <v>0</v>
      </c>
      <c r="I19" s="73">
        <f>SUM(I15:I18)</f>
        <v>0</v>
      </c>
      <c r="J19" s="73">
        <f>SUM(J15:J18)</f>
        <v>0</v>
      </c>
      <c r="K19" s="74">
        <f>SUM(K15:K18)</f>
        <v>0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0.5" customHeight="1" x14ac:dyDescent="0.15">
      <c r="A20" s="10"/>
      <c r="B20" s="41"/>
      <c r="C20" s="41"/>
      <c r="D20" s="41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19.5" customHeight="1" x14ac:dyDescent="0.15">
      <c r="A21" s="90" t="s">
        <v>23</v>
      </c>
      <c r="B21" s="90"/>
      <c r="C21" s="43"/>
      <c r="D21" s="43"/>
      <c r="E21" s="43"/>
      <c r="F21" s="44"/>
      <c r="G21" s="44"/>
      <c r="H21" s="45"/>
      <c r="I21" s="45"/>
      <c r="J21" s="45"/>
      <c r="K21" s="45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6.5" customHeight="1" thickBot="1" x14ac:dyDescent="0.2">
      <c r="A22" s="96"/>
      <c r="B22" s="96"/>
      <c r="C22" s="96"/>
      <c r="D22" s="96"/>
      <c r="E22" s="41"/>
      <c r="F22" s="42"/>
      <c r="G22" s="42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24.75" customHeight="1" thickBot="1" x14ac:dyDescent="0.2">
      <c r="A23" s="46" t="s">
        <v>20</v>
      </c>
      <c r="B23" s="91" t="s">
        <v>19</v>
      </c>
      <c r="C23" s="92"/>
      <c r="D23" s="93"/>
      <c r="E23" s="80" t="s">
        <v>25</v>
      </c>
      <c r="F23" s="81"/>
      <c r="G23" s="81"/>
      <c r="H23" s="81"/>
      <c r="I23" s="81"/>
      <c r="J23" s="81"/>
      <c r="K23" s="82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30.75" customHeight="1" thickBot="1" x14ac:dyDescent="0.2">
      <c r="A24" s="47" t="s">
        <v>0</v>
      </c>
      <c r="B24" s="94" t="s">
        <v>24</v>
      </c>
      <c r="C24" s="94"/>
      <c r="D24" s="95"/>
      <c r="E24" s="83"/>
      <c r="F24" s="84"/>
      <c r="G24" s="84"/>
      <c r="H24" s="84"/>
      <c r="I24" s="85"/>
      <c r="J24" s="85"/>
      <c r="K24" s="86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x14ac:dyDescent="0.15">
      <c r="A25" s="48"/>
      <c r="B25" s="49"/>
      <c r="C25" s="49"/>
      <c r="D25" s="49"/>
      <c r="E25" s="50"/>
      <c r="F25" s="50"/>
      <c r="G25" s="50"/>
      <c r="H25" s="50"/>
      <c r="I25" s="50"/>
      <c r="J25" s="50"/>
      <c r="K25" s="50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19.5" customHeight="1" x14ac:dyDescent="0.15">
      <c r="A26" s="90" t="s">
        <v>51</v>
      </c>
      <c r="B26" s="90"/>
      <c r="C26" s="90"/>
      <c r="D26" s="90"/>
      <c r="E26" s="43"/>
      <c r="F26" s="44"/>
      <c r="G26" s="44"/>
      <c r="H26" s="45"/>
      <c r="I26" s="45"/>
      <c r="J26" s="45"/>
      <c r="K26" s="45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16.5" customHeight="1" thickBot="1" x14ac:dyDescent="0.2">
      <c r="A27" s="96"/>
      <c r="B27" s="96"/>
      <c r="C27" s="96"/>
      <c r="D27" s="96"/>
      <c r="E27" s="41"/>
      <c r="F27" s="42"/>
      <c r="G27" s="42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24.75" customHeight="1" thickBot="1" x14ac:dyDescent="0.2">
      <c r="A28" s="46" t="s">
        <v>20</v>
      </c>
      <c r="B28" s="91" t="s">
        <v>19</v>
      </c>
      <c r="C28" s="92"/>
      <c r="D28" s="92"/>
      <c r="E28" s="106" t="s">
        <v>47</v>
      </c>
      <c r="F28" s="107"/>
      <c r="G28" s="107"/>
      <c r="H28" s="107"/>
      <c r="I28" s="107"/>
      <c r="J28" s="107"/>
      <c r="K28" s="10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x14ac:dyDescent="0.15">
      <c r="A29" s="27" t="s">
        <v>0</v>
      </c>
      <c r="B29" s="111" t="s">
        <v>46</v>
      </c>
      <c r="C29" s="111"/>
      <c r="D29" s="119"/>
      <c r="E29" s="122">
        <f>H19</f>
        <v>0</v>
      </c>
      <c r="F29" s="112"/>
      <c r="G29" s="112"/>
      <c r="H29" s="112"/>
      <c r="I29" s="112"/>
      <c r="J29" s="112"/>
      <c r="K29" s="113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30.75" customHeight="1" x14ac:dyDescent="0.15">
      <c r="A30" s="114" t="s">
        <v>41</v>
      </c>
      <c r="B30" s="109" t="s">
        <v>48</v>
      </c>
      <c r="C30" s="109"/>
      <c r="D30" s="120"/>
      <c r="E30" s="123">
        <f>H19*19</f>
        <v>0</v>
      </c>
      <c r="F30" s="110"/>
      <c r="G30" s="110"/>
      <c r="H30" s="110"/>
      <c r="I30" s="110"/>
      <c r="J30" s="110"/>
      <c r="K30" s="115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21" customFormat="1" ht="30.75" customHeight="1" thickBot="1" x14ac:dyDescent="0.2">
      <c r="A31" s="34" t="s">
        <v>50</v>
      </c>
      <c r="B31" s="116" t="s">
        <v>49</v>
      </c>
      <c r="C31" s="116"/>
      <c r="D31" s="121"/>
      <c r="E31" s="124">
        <f>E30*10</f>
        <v>0</v>
      </c>
      <c r="F31" s="117"/>
      <c r="G31" s="117"/>
      <c r="H31" s="117"/>
      <c r="I31" s="117"/>
      <c r="J31" s="117"/>
      <c r="K31" s="11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s="21" customFormat="1" ht="16.5" customHeight="1" x14ac:dyDescent="0.15">
      <c r="A32" s="48"/>
      <c r="B32" s="49"/>
      <c r="C32" s="49"/>
      <c r="D32" s="49"/>
      <c r="E32" s="50"/>
      <c r="F32" s="50"/>
      <c r="G32" s="50"/>
      <c r="H32" s="50"/>
      <c r="I32" s="50"/>
      <c r="J32" s="50"/>
      <c r="K32" s="50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s="53" customFormat="1" ht="18" customHeight="1" x14ac:dyDescent="0.15">
      <c r="A33" s="51" t="s">
        <v>39</v>
      </c>
      <c r="B33" s="51"/>
      <c r="C33" s="51"/>
      <c r="D33" s="51"/>
      <c r="E33" s="51"/>
      <c r="F33" s="51"/>
      <c r="G33" s="51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</row>
    <row r="34" spans="1:27" s="8" customFormat="1" ht="18" customHeight="1" x14ac:dyDescent="0.15">
      <c r="A34" s="54"/>
      <c r="B34" s="54"/>
      <c r="C34" s="54"/>
      <c r="D34" s="54"/>
      <c r="E34" s="54"/>
      <c r="F34" s="54"/>
      <c r="G34" s="54"/>
      <c r="H34" s="53"/>
      <c r="I34" s="53"/>
      <c r="J34" s="53"/>
      <c r="K34" s="53"/>
    </row>
    <row r="35" spans="1:27" s="51" customFormat="1" ht="21.75" customHeight="1" x14ac:dyDescent="0.15">
      <c r="A35" s="87" t="s">
        <v>9</v>
      </c>
      <c r="B35" s="87"/>
      <c r="C35" s="53"/>
      <c r="D35" s="53"/>
      <c r="E35" s="53"/>
      <c r="F35" s="55" t="s">
        <v>22</v>
      </c>
      <c r="G35" s="55"/>
      <c r="H35" s="56"/>
      <c r="I35" s="56"/>
      <c r="J35" s="56"/>
      <c r="K35" s="56"/>
    </row>
    <row r="36" spans="1:27" s="51" customFormat="1" ht="21.75" customHeight="1" x14ac:dyDescent="0.15">
      <c r="A36" s="87" t="s">
        <v>10</v>
      </c>
      <c r="B36" s="87"/>
      <c r="C36" s="53"/>
      <c r="D36" s="53"/>
      <c r="E36" s="53"/>
      <c r="F36" s="57"/>
      <c r="G36" s="57"/>
      <c r="H36" s="57"/>
      <c r="I36" s="57"/>
      <c r="J36" s="57"/>
      <c r="K36" s="57"/>
    </row>
    <row r="37" spans="1:27" s="51" customFormat="1" x14ac:dyDescent="0.15">
      <c r="A37" s="10"/>
      <c r="B37" s="41"/>
      <c r="C37" s="41"/>
      <c r="D37" s="41"/>
      <c r="E37" s="41"/>
      <c r="F37" s="42"/>
      <c r="G37" s="42"/>
      <c r="H37" s="8"/>
      <c r="I37" s="8"/>
      <c r="J37" s="8"/>
      <c r="K37" s="8"/>
    </row>
    <row r="38" spans="1:27" s="51" customFormat="1" x14ac:dyDescent="0.15">
      <c r="A38" s="58"/>
    </row>
    <row r="39" spans="1:27" s="51" customFormat="1" x14ac:dyDescent="0.15">
      <c r="A39" s="58"/>
    </row>
    <row r="40" spans="1:27" s="51" customFormat="1" x14ac:dyDescent="0.15">
      <c r="A40" s="58"/>
    </row>
    <row r="41" spans="1:27" s="51" customFormat="1" x14ac:dyDescent="0.15">
      <c r="A41" s="58"/>
    </row>
    <row r="42" spans="1:27" s="51" customFormat="1" x14ac:dyDescent="0.15">
      <c r="A42" s="58"/>
    </row>
    <row r="43" spans="1:27" s="51" customFormat="1" x14ac:dyDescent="0.15">
      <c r="A43" s="58"/>
    </row>
    <row r="44" spans="1:27" s="51" customFormat="1" x14ac:dyDescent="0.15">
      <c r="A44" s="58"/>
    </row>
    <row r="45" spans="1:27" s="51" customFormat="1" x14ac:dyDescent="0.15">
      <c r="A45" s="58"/>
    </row>
    <row r="46" spans="1:27" s="51" customFormat="1" x14ac:dyDescent="0.15">
      <c r="A46" s="58"/>
    </row>
    <row r="47" spans="1:27" s="51" customFormat="1" x14ac:dyDescent="0.15">
      <c r="A47" s="58"/>
    </row>
    <row r="48" spans="1:27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" s="51" customFormat="1" x14ac:dyDescent="0.15">
      <c r="A97" s="58"/>
    </row>
    <row r="98" spans="1:1" s="51" customFormat="1" x14ac:dyDescent="0.15">
      <c r="A98" s="58"/>
    </row>
    <row r="99" spans="1:1" s="51" customFormat="1" x14ac:dyDescent="0.15">
      <c r="A99" s="58"/>
    </row>
    <row r="100" spans="1:1" s="51" customFormat="1" x14ac:dyDescent="0.15">
      <c r="A100" s="58"/>
    </row>
    <row r="101" spans="1:1" s="51" customFormat="1" x14ac:dyDescent="0.15">
      <c r="A101" s="58"/>
    </row>
    <row r="102" spans="1:1" s="51" customFormat="1" x14ac:dyDescent="0.15">
      <c r="A102" s="58"/>
    </row>
    <row r="103" spans="1:1" s="51" customFormat="1" x14ac:dyDescent="0.15">
      <c r="A103" s="58"/>
    </row>
    <row r="104" spans="1:1" s="51" customFormat="1" x14ac:dyDescent="0.15">
      <c r="A104" s="58"/>
    </row>
  </sheetData>
  <mergeCells count="31">
    <mergeCell ref="B30:D30"/>
    <mergeCell ref="E30:K30"/>
    <mergeCell ref="B31:D31"/>
    <mergeCell ref="E31:K31"/>
    <mergeCell ref="A35:B35"/>
    <mergeCell ref="A36:B36"/>
    <mergeCell ref="A26:D26"/>
    <mergeCell ref="A27:D27"/>
    <mergeCell ref="B28:D28"/>
    <mergeCell ref="E28:K28"/>
    <mergeCell ref="B29:D29"/>
    <mergeCell ref="E29:K29"/>
    <mergeCell ref="A19:D19"/>
    <mergeCell ref="A21:B21"/>
    <mergeCell ref="A22:D22"/>
    <mergeCell ref="B23:D23"/>
    <mergeCell ref="E23:K23"/>
    <mergeCell ref="B24:D24"/>
    <mergeCell ref="E24:K24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0177" r:id="rId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7" r:id="rId4"/>
      </mc:Fallback>
    </mc:AlternateContent>
    <mc:AlternateContent xmlns:mc="http://schemas.openxmlformats.org/markup-compatibility/2006">
      <mc:Choice Requires="x14">
        <oleObject progId="Equation.3" shapeId="50178" r:id="rId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8" r:id="rId6"/>
      </mc:Fallback>
    </mc:AlternateContent>
    <mc:AlternateContent xmlns:mc="http://schemas.openxmlformats.org/markup-compatibility/2006">
      <mc:Choice Requires="x14">
        <oleObject progId="Equation.3" shapeId="50179" r:id="rId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79" r:id="rId7"/>
      </mc:Fallback>
    </mc:AlternateContent>
    <mc:AlternateContent xmlns:mc="http://schemas.openxmlformats.org/markup-compatibility/2006">
      <mc:Choice Requires="x14">
        <oleObject progId="Equation.3" shapeId="50180" r:id="rId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0" r:id="rId8"/>
      </mc:Fallback>
    </mc:AlternateContent>
    <mc:AlternateContent xmlns:mc="http://schemas.openxmlformats.org/markup-compatibility/2006">
      <mc:Choice Requires="x14">
        <oleObject progId="Equation.3" shapeId="50181" r:id="rId9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1" r:id="rId9"/>
      </mc:Fallback>
    </mc:AlternateContent>
    <mc:AlternateContent xmlns:mc="http://schemas.openxmlformats.org/markup-compatibility/2006">
      <mc:Choice Requires="x14">
        <oleObject progId="Equation.3" shapeId="50182" r:id="rId10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2" r:id="rId10"/>
      </mc:Fallback>
    </mc:AlternateContent>
    <mc:AlternateContent xmlns:mc="http://schemas.openxmlformats.org/markup-compatibility/2006">
      <mc:Choice Requires="x14">
        <oleObject progId="Equation.3" shapeId="50183" r:id="rId11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3" r:id="rId11"/>
      </mc:Fallback>
    </mc:AlternateContent>
    <mc:AlternateContent xmlns:mc="http://schemas.openxmlformats.org/markup-compatibility/2006">
      <mc:Choice Requires="x14">
        <oleObject progId="Equation.3" shapeId="50184" r:id="rId1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4" r:id="rId12"/>
      </mc:Fallback>
    </mc:AlternateContent>
    <mc:AlternateContent xmlns:mc="http://schemas.openxmlformats.org/markup-compatibility/2006">
      <mc:Choice Requires="x14">
        <oleObject progId="Equation.3" shapeId="50185" r:id="rId1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5" r:id="rId13"/>
      </mc:Fallback>
    </mc:AlternateContent>
    <mc:AlternateContent xmlns:mc="http://schemas.openxmlformats.org/markup-compatibility/2006">
      <mc:Choice Requires="x14">
        <oleObject progId="Equation.3" shapeId="50186" r:id="rId1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76200</xdr:colOff>
                <xdr:row>19</xdr:row>
                <xdr:rowOff>0</xdr:rowOff>
              </to>
            </anchor>
          </objectPr>
        </oleObject>
      </mc:Choice>
      <mc:Fallback>
        <oleObject progId="Equation.3" shapeId="50186" r:id="rId1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F282E-AD38-4AF2-82D1-F120BDAEF626}">
  <sheetPr codeName="List4"/>
  <dimension ref="A1:AA102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28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63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41</v>
      </c>
      <c r="B16" s="35" t="s">
        <v>64</v>
      </c>
      <c r="C16" s="36">
        <v>1368</v>
      </c>
      <c r="D16" s="77" t="s">
        <v>54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12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88" t="s">
        <v>18</v>
      </c>
      <c r="B17" s="89"/>
      <c r="C17" s="89"/>
      <c r="D17" s="89"/>
      <c r="E17" s="75">
        <f>SUM(E15:E16)</f>
        <v>0</v>
      </c>
      <c r="F17" s="40"/>
      <c r="G17" s="78">
        <f>SUM(G15:G16)</f>
        <v>0</v>
      </c>
      <c r="H17" s="79">
        <f>SUM(H15:H16)</f>
        <v>0</v>
      </c>
      <c r="I17" s="73">
        <f>SUM(I15:I16)</f>
        <v>0</v>
      </c>
      <c r="J17" s="73">
        <f>SUM(J15:J16)</f>
        <v>0</v>
      </c>
      <c r="K17" s="7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90" t="s">
        <v>23</v>
      </c>
      <c r="B19" s="90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96"/>
      <c r="B20" s="96"/>
      <c r="C20" s="96"/>
      <c r="D20" s="96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91" t="s">
        <v>19</v>
      </c>
      <c r="C21" s="92"/>
      <c r="D21" s="93"/>
      <c r="E21" s="80" t="s">
        <v>25</v>
      </c>
      <c r="F21" s="81"/>
      <c r="G21" s="81"/>
      <c r="H21" s="81"/>
      <c r="I21" s="81"/>
      <c r="J21" s="81"/>
      <c r="K21" s="8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94" t="s">
        <v>24</v>
      </c>
      <c r="C22" s="94"/>
      <c r="D22" s="95"/>
      <c r="E22" s="83"/>
      <c r="F22" s="84"/>
      <c r="G22" s="84"/>
      <c r="H22" s="84"/>
      <c r="I22" s="85"/>
      <c r="J22" s="85"/>
      <c r="K22" s="8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90" t="s">
        <v>51</v>
      </c>
      <c r="B24" s="90"/>
      <c r="C24" s="90"/>
      <c r="D24" s="90"/>
      <c r="E24" s="43"/>
      <c r="F24" s="44"/>
      <c r="G24" s="44"/>
      <c r="H24" s="45"/>
      <c r="I24" s="45"/>
      <c r="J24" s="45"/>
      <c r="K24" s="4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96"/>
      <c r="B25" s="96"/>
      <c r="C25" s="96"/>
      <c r="D25" s="96"/>
      <c r="E25" s="41"/>
      <c r="F25" s="42"/>
      <c r="G25" s="4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6" t="s">
        <v>20</v>
      </c>
      <c r="B26" s="91" t="s">
        <v>19</v>
      </c>
      <c r="C26" s="92"/>
      <c r="D26" s="92"/>
      <c r="E26" s="106" t="s">
        <v>47</v>
      </c>
      <c r="F26" s="107"/>
      <c r="G26" s="107"/>
      <c r="H26" s="107"/>
      <c r="I26" s="107"/>
      <c r="J26" s="107"/>
      <c r="K26" s="10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1" t="s">
        <v>46</v>
      </c>
      <c r="C27" s="111"/>
      <c r="D27" s="119"/>
      <c r="E27" s="122">
        <f>H17</f>
        <v>0</v>
      </c>
      <c r="F27" s="112"/>
      <c r="G27" s="112"/>
      <c r="H27" s="112"/>
      <c r="I27" s="112"/>
      <c r="J27" s="112"/>
      <c r="K27" s="1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114" t="s">
        <v>41</v>
      </c>
      <c r="B28" s="109" t="s">
        <v>48</v>
      </c>
      <c r="C28" s="109"/>
      <c r="D28" s="120"/>
      <c r="E28" s="123">
        <f>H17*19</f>
        <v>0</v>
      </c>
      <c r="F28" s="110"/>
      <c r="G28" s="110"/>
      <c r="H28" s="110"/>
      <c r="I28" s="110"/>
      <c r="J28" s="110"/>
      <c r="K28" s="1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4" t="s">
        <v>50</v>
      </c>
      <c r="B29" s="116" t="s">
        <v>49</v>
      </c>
      <c r="C29" s="116"/>
      <c r="D29" s="121"/>
      <c r="E29" s="124">
        <f>E28*10</f>
        <v>0</v>
      </c>
      <c r="F29" s="117"/>
      <c r="G29" s="117"/>
      <c r="H29" s="117"/>
      <c r="I29" s="117"/>
      <c r="J29" s="117"/>
      <c r="K29" s="11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8"/>
      <c r="B30" s="49"/>
      <c r="C30" s="49"/>
      <c r="D30" s="49"/>
      <c r="E30" s="50"/>
      <c r="F30" s="50"/>
      <c r="G30" s="50"/>
      <c r="H30" s="50"/>
      <c r="I30" s="50"/>
      <c r="J30" s="50"/>
      <c r="K30" s="50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3" customFormat="1" ht="18" customHeight="1" x14ac:dyDescent="0.15">
      <c r="A31" s="51" t="s">
        <v>39</v>
      </c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8" customFormat="1" ht="18" customHeight="1" x14ac:dyDescent="0.15">
      <c r="A32" s="54"/>
      <c r="B32" s="54"/>
      <c r="C32" s="54"/>
      <c r="D32" s="54"/>
      <c r="E32" s="54"/>
      <c r="F32" s="54"/>
      <c r="G32" s="54"/>
      <c r="H32" s="53"/>
      <c r="I32" s="53"/>
      <c r="J32" s="53"/>
      <c r="K32" s="53"/>
    </row>
    <row r="33" spans="1:11" s="51" customFormat="1" ht="21.75" customHeight="1" x14ac:dyDescent="0.15">
      <c r="A33" s="87" t="s">
        <v>9</v>
      </c>
      <c r="B33" s="87"/>
      <c r="C33" s="53"/>
      <c r="D33" s="53"/>
      <c r="E33" s="53"/>
      <c r="F33" s="55" t="s">
        <v>22</v>
      </c>
      <c r="G33" s="55"/>
      <c r="H33" s="56"/>
      <c r="I33" s="56"/>
      <c r="J33" s="56"/>
      <c r="K33" s="56"/>
    </row>
    <row r="34" spans="1:11" s="51" customFormat="1" ht="21.75" customHeight="1" x14ac:dyDescent="0.15">
      <c r="A34" s="87" t="s">
        <v>10</v>
      </c>
      <c r="B34" s="87"/>
      <c r="C34" s="53"/>
      <c r="D34" s="53"/>
      <c r="E34" s="53"/>
      <c r="F34" s="57"/>
      <c r="G34" s="57"/>
      <c r="H34" s="57"/>
      <c r="I34" s="57"/>
      <c r="J34" s="57"/>
      <c r="K34" s="57"/>
    </row>
    <row r="35" spans="1:11" s="51" customFormat="1" x14ac:dyDescent="0.15">
      <c r="A35" s="10"/>
      <c r="B35" s="41"/>
      <c r="C35" s="41"/>
      <c r="D35" s="41"/>
      <c r="E35" s="41"/>
      <c r="F35" s="42"/>
      <c r="G35" s="42"/>
      <c r="H35" s="8"/>
      <c r="I35" s="8"/>
      <c r="J35" s="8"/>
      <c r="K35" s="8"/>
    </row>
    <row r="36" spans="1:11" s="51" customFormat="1" x14ac:dyDescent="0.15">
      <c r="A36" s="58"/>
    </row>
    <row r="37" spans="1:11" s="51" customFormat="1" x14ac:dyDescent="0.15">
      <c r="A37" s="58"/>
    </row>
    <row r="38" spans="1:11" s="51" customFormat="1" x14ac:dyDescent="0.15">
      <c r="A38" s="58"/>
    </row>
    <row r="39" spans="1:11" s="51" customFormat="1" x14ac:dyDescent="0.15">
      <c r="A39" s="58"/>
    </row>
    <row r="40" spans="1:11" s="51" customFormat="1" x14ac:dyDescent="0.15">
      <c r="A40" s="58"/>
    </row>
    <row r="41" spans="1:11" s="51" customFormat="1" x14ac:dyDescent="0.15">
      <c r="A41" s="58"/>
    </row>
    <row r="42" spans="1:11" s="51" customFormat="1" x14ac:dyDescent="0.15">
      <c r="A42" s="58"/>
    </row>
    <row r="43" spans="1:11" s="51" customFormat="1" x14ac:dyDescent="0.15">
      <c r="A43" s="58"/>
    </row>
    <row r="44" spans="1:11" s="51" customFormat="1" x14ac:dyDescent="0.15">
      <c r="A44" s="58"/>
    </row>
    <row r="45" spans="1:11" s="51" customFormat="1" x14ac:dyDescent="0.15">
      <c r="A45" s="58"/>
    </row>
    <row r="46" spans="1:11" s="51" customFormat="1" x14ac:dyDescent="0.15">
      <c r="A46" s="58"/>
    </row>
    <row r="47" spans="1:11" s="51" customFormat="1" x14ac:dyDescent="0.15">
      <c r="A47" s="58"/>
    </row>
    <row r="48" spans="1:1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1" s="51" customFormat="1" x14ac:dyDescent="0.15">
      <c r="A97" s="58"/>
    </row>
    <row r="98" spans="1:11" s="51" customFormat="1" x14ac:dyDescent="0.15">
      <c r="A98" s="58"/>
    </row>
    <row r="99" spans="1:11" s="51" customFormat="1" x14ac:dyDescent="0.15">
      <c r="A99" s="58"/>
    </row>
    <row r="100" spans="1:11" x14ac:dyDescent="0.15">
      <c r="A100" s="58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15">
      <c r="A101" s="58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15">
      <c r="A102" s="58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</sheetData>
  <mergeCells count="31">
    <mergeCell ref="B28:D28"/>
    <mergeCell ref="E28:K28"/>
    <mergeCell ref="B29:D29"/>
    <mergeCell ref="E29:K29"/>
    <mergeCell ref="A33:B33"/>
    <mergeCell ref="A34:B34"/>
    <mergeCell ref="A24:D24"/>
    <mergeCell ref="A25:D25"/>
    <mergeCell ref="B26:D26"/>
    <mergeCell ref="E26:K26"/>
    <mergeCell ref="B27:D27"/>
    <mergeCell ref="E27:K27"/>
    <mergeCell ref="A17:D17"/>
    <mergeCell ref="A19:B19"/>
    <mergeCell ref="A20:D20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222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5" r:id="rId4"/>
      </mc:Fallback>
    </mc:AlternateContent>
    <mc:AlternateContent xmlns:mc="http://schemas.openxmlformats.org/markup-compatibility/2006">
      <mc:Choice Requires="x14">
        <oleObject progId="Equation.3" shapeId="5222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6" r:id="rId6"/>
      </mc:Fallback>
    </mc:AlternateContent>
    <mc:AlternateContent xmlns:mc="http://schemas.openxmlformats.org/markup-compatibility/2006">
      <mc:Choice Requires="x14">
        <oleObject progId="Equation.3" shapeId="5222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7" r:id="rId7"/>
      </mc:Fallback>
    </mc:AlternateContent>
    <mc:AlternateContent xmlns:mc="http://schemas.openxmlformats.org/markup-compatibility/2006">
      <mc:Choice Requires="x14">
        <oleObject progId="Equation.3" shapeId="5222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8" r:id="rId8"/>
      </mc:Fallback>
    </mc:AlternateContent>
    <mc:AlternateContent xmlns:mc="http://schemas.openxmlformats.org/markup-compatibility/2006">
      <mc:Choice Requires="x14">
        <oleObject progId="Equation.3" shapeId="5222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29" r:id="rId9"/>
      </mc:Fallback>
    </mc:AlternateContent>
    <mc:AlternateContent xmlns:mc="http://schemas.openxmlformats.org/markup-compatibility/2006">
      <mc:Choice Requires="x14">
        <oleObject progId="Equation.3" shapeId="5223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0" r:id="rId10"/>
      </mc:Fallback>
    </mc:AlternateContent>
    <mc:AlternateContent xmlns:mc="http://schemas.openxmlformats.org/markup-compatibility/2006">
      <mc:Choice Requires="x14">
        <oleObject progId="Equation.3" shapeId="5223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1" r:id="rId11"/>
      </mc:Fallback>
    </mc:AlternateContent>
    <mc:AlternateContent xmlns:mc="http://schemas.openxmlformats.org/markup-compatibility/2006">
      <mc:Choice Requires="x14">
        <oleObject progId="Equation.3" shapeId="5223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2" r:id="rId12"/>
      </mc:Fallback>
    </mc:AlternateContent>
    <mc:AlternateContent xmlns:mc="http://schemas.openxmlformats.org/markup-compatibility/2006">
      <mc:Choice Requires="x14">
        <oleObject progId="Equation.3" shapeId="5223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3" r:id="rId13"/>
      </mc:Fallback>
    </mc:AlternateContent>
    <mc:AlternateContent xmlns:mc="http://schemas.openxmlformats.org/markup-compatibility/2006">
      <mc:Choice Requires="x14">
        <oleObject progId="Equation.3" shapeId="5223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2234" r:id="rId1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D08-67A2-4998-96CA-10BDF2CEE325}">
  <sheetPr codeName="List5"/>
  <dimension ref="A1:AA102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29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65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41</v>
      </c>
      <c r="B16" s="35" t="s">
        <v>66</v>
      </c>
      <c r="C16" s="36">
        <v>760</v>
      </c>
      <c r="D16" s="77" t="s">
        <v>54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12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88" t="s">
        <v>18</v>
      </c>
      <c r="B17" s="89"/>
      <c r="C17" s="89"/>
      <c r="D17" s="89"/>
      <c r="E17" s="75">
        <f>SUM(E15:E16)</f>
        <v>0</v>
      </c>
      <c r="F17" s="40"/>
      <c r="G17" s="78">
        <f>SUM(G15:G16)</f>
        <v>0</v>
      </c>
      <c r="H17" s="79">
        <f>SUM(H15:H16)</f>
        <v>0</v>
      </c>
      <c r="I17" s="73">
        <f>SUM(I15:I16)</f>
        <v>0</v>
      </c>
      <c r="J17" s="73">
        <f>SUM(J15:J16)</f>
        <v>0</v>
      </c>
      <c r="K17" s="7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90" t="s">
        <v>23</v>
      </c>
      <c r="B19" s="90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96"/>
      <c r="B20" s="96"/>
      <c r="C20" s="96"/>
      <c r="D20" s="96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91" t="s">
        <v>19</v>
      </c>
      <c r="C21" s="92"/>
      <c r="D21" s="93"/>
      <c r="E21" s="80" t="s">
        <v>25</v>
      </c>
      <c r="F21" s="81"/>
      <c r="G21" s="81"/>
      <c r="H21" s="81"/>
      <c r="I21" s="81"/>
      <c r="J21" s="81"/>
      <c r="K21" s="8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94" t="s">
        <v>24</v>
      </c>
      <c r="C22" s="94"/>
      <c r="D22" s="95"/>
      <c r="E22" s="83"/>
      <c r="F22" s="84"/>
      <c r="G22" s="84"/>
      <c r="H22" s="84"/>
      <c r="I22" s="85"/>
      <c r="J22" s="85"/>
      <c r="K22" s="8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90" t="s">
        <v>51</v>
      </c>
      <c r="B24" s="90"/>
      <c r="C24" s="90"/>
      <c r="D24" s="90"/>
      <c r="E24" s="43"/>
      <c r="F24" s="44"/>
      <c r="G24" s="44"/>
      <c r="H24" s="45"/>
      <c r="I24" s="45"/>
      <c r="J24" s="45"/>
      <c r="K24" s="4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96"/>
      <c r="B25" s="96"/>
      <c r="C25" s="96"/>
      <c r="D25" s="96"/>
      <c r="E25" s="41"/>
      <c r="F25" s="42"/>
      <c r="G25" s="4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6" t="s">
        <v>20</v>
      </c>
      <c r="B26" s="91" t="s">
        <v>19</v>
      </c>
      <c r="C26" s="92"/>
      <c r="D26" s="92"/>
      <c r="E26" s="106" t="s">
        <v>47</v>
      </c>
      <c r="F26" s="107"/>
      <c r="G26" s="107"/>
      <c r="H26" s="107"/>
      <c r="I26" s="107"/>
      <c r="J26" s="107"/>
      <c r="K26" s="10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1" t="s">
        <v>46</v>
      </c>
      <c r="C27" s="111"/>
      <c r="D27" s="119"/>
      <c r="E27" s="122">
        <f>H17</f>
        <v>0</v>
      </c>
      <c r="F27" s="112"/>
      <c r="G27" s="112"/>
      <c r="H27" s="112"/>
      <c r="I27" s="112"/>
      <c r="J27" s="112"/>
      <c r="K27" s="1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114" t="s">
        <v>41</v>
      </c>
      <c r="B28" s="109" t="s">
        <v>48</v>
      </c>
      <c r="C28" s="109"/>
      <c r="D28" s="120"/>
      <c r="E28" s="123">
        <f>H17*19</f>
        <v>0</v>
      </c>
      <c r="F28" s="110"/>
      <c r="G28" s="110"/>
      <c r="H28" s="110"/>
      <c r="I28" s="110"/>
      <c r="J28" s="110"/>
      <c r="K28" s="1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4" t="s">
        <v>50</v>
      </c>
      <c r="B29" s="116" t="s">
        <v>49</v>
      </c>
      <c r="C29" s="116"/>
      <c r="D29" s="121"/>
      <c r="E29" s="124">
        <f>E28*10</f>
        <v>0</v>
      </c>
      <c r="F29" s="117"/>
      <c r="G29" s="117"/>
      <c r="H29" s="117"/>
      <c r="I29" s="117"/>
      <c r="J29" s="117"/>
      <c r="K29" s="11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8"/>
      <c r="B30" s="49"/>
      <c r="C30" s="49"/>
      <c r="D30" s="49"/>
      <c r="E30" s="50"/>
      <c r="F30" s="50"/>
      <c r="G30" s="50"/>
      <c r="H30" s="50"/>
      <c r="I30" s="50"/>
      <c r="J30" s="50"/>
      <c r="K30" s="50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3" customFormat="1" ht="18" customHeight="1" x14ac:dyDescent="0.15">
      <c r="A31" s="51" t="s">
        <v>39</v>
      </c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8" customFormat="1" ht="18" customHeight="1" x14ac:dyDescent="0.15">
      <c r="A32" s="54"/>
      <c r="B32" s="54"/>
      <c r="C32" s="54"/>
      <c r="D32" s="54"/>
      <c r="E32" s="54"/>
      <c r="F32" s="54"/>
      <c r="G32" s="54"/>
      <c r="H32" s="53"/>
      <c r="I32" s="53"/>
      <c r="J32" s="53"/>
      <c r="K32" s="53"/>
    </row>
    <row r="33" spans="1:11" s="51" customFormat="1" ht="21.75" customHeight="1" x14ac:dyDescent="0.15">
      <c r="A33" s="87" t="s">
        <v>9</v>
      </c>
      <c r="B33" s="87"/>
      <c r="C33" s="53"/>
      <c r="D33" s="53"/>
      <c r="E33" s="53"/>
      <c r="F33" s="55" t="s">
        <v>22</v>
      </c>
      <c r="G33" s="55"/>
      <c r="H33" s="56"/>
      <c r="I33" s="56"/>
      <c r="J33" s="56"/>
      <c r="K33" s="56"/>
    </row>
    <row r="34" spans="1:11" s="51" customFormat="1" ht="21.75" customHeight="1" x14ac:dyDescent="0.15">
      <c r="A34" s="87" t="s">
        <v>10</v>
      </c>
      <c r="B34" s="87"/>
      <c r="C34" s="53"/>
      <c r="D34" s="53"/>
      <c r="E34" s="53"/>
      <c r="F34" s="57"/>
      <c r="G34" s="57"/>
      <c r="H34" s="57"/>
      <c r="I34" s="57"/>
      <c r="J34" s="57"/>
      <c r="K34" s="57"/>
    </row>
    <row r="35" spans="1:11" s="51" customFormat="1" x14ac:dyDescent="0.15">
      <c r="A35" s="10"/>
      <c r="B35" s="41"/>
      <c r="C35" s="41"/>
      <c r="D35" s="41"/>
      <c r="E35" s="41"/>
      <c r="F35" s="42"/>
      <c r="G35" s="42"/>
      <c r="H35" s="8"/>
      <c r="I35" s="8"/>
      <c r="J35" s="8"/>
      <c r="K35" s="8"/>
    </row>
    <row r="36" spans="1:11" s="51" customFormat="1" x14ac:dyDescent="0.15">
      <c r="A36" s="58"/>
    </row>
    <row r="37" spans="1:11" s="51" customFormat="1" x14ac:dyDescent="0.15">
      <c r="A37" s="58"/>
    </row>
    <row r="38" spans="1:11" s="51" customFormat="1" x14ac:dyDescent="0.15">
      <c r="A38" s="58"/>
    </row>
    <row r="39" spans="1:11" s="51" customFormat="1" x14ac:dyDescent="0.15">
      <c r="A39" s="58"/>
    </row>
    <row r="40" spans="1:11" s="51" customFormat="1" x14ac:dyDescent="0.15">
      <c r="A40" s="58"/>
    </row>
    <row r="41" spans="1:11" s="51" customFormat="1" x14ac:dyDescent="0.15">
      <c r="A41" s="58"/>
    </row>
    <row r="42" spans="1:11" s="51" customFormat="1" x14ac:dyDescent="0.15">
      <c r="A42" s="58"/>
    </row>
    <row r="43" spans="1:11" s="51" customFormat="1" x14ac:dyDescent="0.15">
      <c r="A43" s="58"/>
    </row>
    <row r="44" spans="1:11" s="51" customFormat="1" x14ac:dyDescent="0.15">
      <c r="A44" s="58"/>
    </row>
    <row r="45" spans="1:11" s="51" customFormat="1" x14ac:dyDescent="0.15">
      <c r="A45" s="58"/>
    </row>
    <row r="46" spans="1:11" s="51" customFormat="1" x14ac:dyDescent="0.15">
      <c r="A46" s="58"/>
    </row>
    <row r="47" spans="1:11" s="51" customFormat="1" x14ac:dyDescent="0.15">
      <c r="A47" s="58"/>
    </row>
    <row r="48" spans="1:1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1" s="51" customFormat="1" x14ac:dyDescent="0.15">
      <c r="A97" s="58"/>
    </row>
    <row r="98" spans="1:11" s="51" customFormat="1" x14ac:dyDescent="0.15">
      <c r="A98" s="58"/>
    </row>
    <row r="99" spans="1:11" s="51" customFormat="1" x14ac:dyDescent="0.15">
      <c r="A99" s="58"/>
    </row>
    <row r="100" spans="1:11" x14ac:dyDescent="0.15">
      <c r="A100" s="58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15">
      <c r="A101" s="58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15">
      <c r="A102" s="58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</sheetData>
  <mergeCells count="31">
    <mergeCell ref="B28:D28"/>
    <mergeCell ref="E28:K28"/>
    <mergeCell ref="B29:D29"/>
    <mergeCell ref="E29:K29"/>
    <mergeCell ref="A33:B33"/>
    <mergeCell ref="A34:B34"/>
    <mergeCell ref="A24:D24"/>
    <mergeCell ref="A25:D25"/>
    <mergeCell ref="B26:D26"/>
    <mergeCell ref="E26:K26"/>
    <mergeCell ref="B27:D27"/>
    <mergeCell ref="E27:K27"/>
    <mergeCell ref="A17:D17"/>
    <mergeCell ref="A19:B19"/>
    <mergeCell ref="A20:D20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3249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49" r:id="rId4"/>
      </mc:Fallback>
    </mc:AlternateContent>
    <mc:AlternateContent xmlns:mc="http://schemas.openxmlformats.org/markup-compatibility/2006">
      <mc:Choice Requires="x14">
        <oleObject progId="Equation.3" shapeId="53250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0" r:id="rId6"/>
      </mc:Fallback>
    </mc:AlternateContent>
    <mc:AlternateContent xmlns:mc="http://schemas.openxmlformats.org/markup-compatibility/2006">
      <mc:Choice Requires="x14">
        <oleObject progId="Equation.3" shapeId="53251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1" r:id="rId7"/>
      </mc:Fallback>
    </mc:AlternateContent>
    <mc:AlternateContent xmlns:mc="http://schemas.openxmlformats.org/markup-compatibility/2006">
      <mc:Choice Requires="x14">
        <oleObject progId="Equation.3" shapeId="53252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2" r:id="rId8"/>
      </mc:Fallback>
    </mc:AlternateContent>
    <mc:AlternateContent xmlns:mc="http://schemas.openxmlformats.org/markup-compatibility/2006">
      <mc:Choice Requires="x14">
        <oleObject progId="Equation.3" shapeId="53253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3" r:id="rId9"/>
      </mc:Fallback>
    </mc:AlternateContent>
    <mc:AlternateContent xmlns:mc="http://schemas.openxmlformats.org/markup-compatibility/2006">
      <mc:Choice Requires="x14">
        <oleObject progId="Equation.3" shapeId="53254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4" r:id="rId10"/>
      </mc:Fallback>
    </mc:AlternateContent>
    <mc:AlternateContent xmlns:mc="http://schemas.openxmlformats.org/markup-compatibility/2006">
      <mc:Choice Requires="x14">
        <oleObject progId="Equation.3" shapeId="53255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5" r:id="rId11"/>
      </mc:Fallback>
    </mc:AlternateContent>
    <mc:AlternateContent xmlns:mc="http://schemas.openxmlformats.org/markup-compatibility/2006">
      <mc:Choice Requires="x14">
        <oleObject progId="Equation.3" shapeId="53256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6" r:id="rId12"/>
      </mc:Fallback>
    </mc:AlternateContent>
    <mc:AlternateContent xmlns:mc="http://schemas.openxmlformats.org/markup-compatibility/2006">
      <mc:Choice Requires="x14">
        <oleObject progId="Equation.3" shapeId="53257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7" r:id="rId13"/>
      </mc:Fallback>
    </mc:AlternateContent>
    <mc:AlternateContent xmlns:mc="http://schemas.openxmlformats.org/markup-compatibility/2006">
      <mc:Choice Requires="x14">
        <oleObject progId="Equation.3" shapeId="53258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3258" r:id="rId1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7F054-0ACA-452E-8DDB-49D0F2ED05B3}">
  <sheetPr codeName="List6"/>
  <dimension ref="A1:AA102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30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67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41</v>
      </c>
      <c r="B16" s="35" t="s">
        <v>68</v>
      </c>
      <c r="C16" s="36">
        <v>760</v>
      </c>
      <c r="D16" s="77" t="s">
        <v>54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12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88" t="s">
        <v>18</v>
      </c>
      <c r="B17" s="89"/>
      <c r="C17" s="89"/>
      <c r="D17" s="89"/>
      <c r="E17" s="75">
        <f>SUM(E15:E16)</f>
        <v>0</v>
      </c>
      <c r="F17" s="40"/>
      <c r="G17" s="78">
        <f>SUM(G15:G16)</f>
        <v>0</v>
      </c>
      <c r="H17" s="79">
        <f>SUM(H15:H16)</f>
        <v>0</v>
      </c>
      <c r="I17" s="73">
        <f>SUM(I15:I16)</f>
        <v>0</v>
      </c>
      <c r="J17" s="73">
        <f>SUM(J15:J16)</f>
        <v>0</v>
      </c>
      <c r="K17" s="7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90" t="s">
        <v>23</v>
      </c>
      <c r="B19" s="90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96"/>
      <c r="B20" s="96"/>
      <c r="C20" s="96"/>
      <c r="D20" s="96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91" t="s">
        <v>19</v>
      </c>
      <c r="C21" s="92"/>
      <c r="D21" s="93"/>
      <c r="E21" s="80" t="s">
        <v>25</v>
      </c>
      <c r="F21" s="81"/>
      <c r="G21" s="81"/>
      <c r="H21" s="81"/>
      <c r="I21" s="81"/>
      <c r="J21" s="81"/>
      <c r="K21" s="8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94" t="s">
        <v>24</v>
      </c>
      <c r="C22" s="94"/>
      <c r="D22" s="95"/>
      <c r="E22" s="83"/>
      <c r="F22" s="84"/>
      <c r="G22" s="84"/>
      <c r="H22" s="84"/>
      <c r="I22" s="85"/>
      <c r="J22" s="85"/>
      <c r="K22" s="8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90" t="s">
        <v>51</v>
      </c>
      <c r="B24" s="90"/>
      <c r="C24" s="90"/>
      <c r="D24" s="90"/>
      <c r="E24" s="43"/>
      <c r="F24" s="44"/>
      <c r="G24" s="44"/>
      <c r="H24" s="45"/>
      <c r="I24" s="45"/>
      <c r="J24" s="45"/>
      <c r="K24" s="4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96"/>
      <c r="B25" s="96"/>
      <c r="C25" s="96"/>
      <c r="D25" s="96"/>
      <c r="E25" s="41"/>
      <c r="F25" s="42"/>
      <c r="G25" s="4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6" t="s">
        <v>20</v>
      </c>
      <c r="B26" s="91" t="s">
        <v>19</v>
      </c>
      <c r="C26" s="92"/>
      <c r="D26" s="92"/>
      <c r="E26" s="106" t="s">
        <v>47</v>
      </c>
      <c r="F26" s="107"/>
      <c r="G26" s="107"/>
      <c r="H26" s="107"/>
      <c r="I26" s="107"/>
      <c r="J26" s="107"/>
      <c r="K26" s="10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1" t="s">
        <v>46</v>
      </c>
      <c r="C27" s="111"/>
      <c r="D27" s="119"/>
      <c r="E27" s="122">
        <f>H17</f>
        <v>0</v>
      </c>
      <c r="F27" s="112"/>
      <c r="G27" s="112"/>
      <c r="H27" s="112"/>
      <c r="I27" s="112"/>
      <c r="J27" s="112"/>
      <c r="K27" s="1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114" t="s">
        <v>41</v>
      </c>
      <c r="B28" s="109" t="s">
        <v>48</v>
      </c>
      <c r="C28" s="109"/>
      <c r="D28" s="120"/>
      <c r="E28" s="123">
        <f>H17*19</f>
        <v>0</v>
      </c>
      <c r="F28" s="110"/>
      <c r="G28" s="110"/>
      <c r="H28" s="110"/>
      <c r="I28" s="110"/>
      <c r="J28" s="110"/>
      <c r="K28" s="1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4" t="s">
        <v>50</v>
      </c>
      <c r="B29" s="116" t="s">
        <v>49</v>
      </c>
      <c r="C29" s="116"/>
      <c r="D29" s="121"/>
      <c r="E29" s="124">
        <f>E28*10</f>
        <v>0</v>
      </c>
      <c r="F29" s="117"/>
      <c r="G29" s="117"/>
      <c r="H29" s="117"/>
      <c r="I29" s="117"/>
      <c r="J29" s="117"/>
      <c r="K29" s="11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8"/>
      <c r="B30" s="49"/>
      <c r="C30" s="49"/>
      <c r="D30" s="49"/>
      <c r="E30" s="50"/>
      <c r="F30" s="50"/>
      <c r="G30" s="50"/>
      <c r="H30" s="50"/>
      <c r="I30" s="50"/>
      <c r="J30" s="50"/>
      <c r="K30" s="50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3" customFormat="1" ht="18" customHeight="1" x14ac:dyDescent="0.15">
      <c r="A31" s="51" t="s">
        <v>39</v>
      </c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8" customFormat="1" ht="18" customHeight="1" x14ac:dyDescent="0.15">
      <c r="A32" s="54"/>
      <c r="B32" s="54"/>
      <c r="C32" s="54"/>
      <c r="D32" s="54"/>
      <c r="E32" s="54"/>
      <c r="F32" s="54"/>
      <c r="G32" s="54"/>
      <c r="H32" s="53"/>
      <c r="I32" s="53"/>
      <c r="J32" s="53"/>
      <c r="K32" s="53"/>
    </row>
    <row r="33" spans="1:11" s="51" customFormat="1" ht="21.75" customHeight="1" x14ac:dyDescent="0.15">
      <c r="A33" s="87" t="s">
        <v>9</v>
      </c>
      <c r="B33" s="87"/>
      <c r="C33" s="53"/>
      <c r="D33" s="53"/>
      <c r="E33" s="53"/>
      <c r="F33" s="55" t="s">
        <v>22</v>
      </c>
      <c r="G33" s="55"/>
      <c r="H33" s="56"/>
      <c r="I33" s="56"/>
      <c r="J33" s="56"/>
      <c r="K33" s="56"/>
    </row>
    <row r="34" spans="1:11" s="51" customFormat="1" ht="21.75" customHeight="1" x14ac:dyDescent="0.15">
      <c r="A34" s="87" t="s">
        <v>10</v>
      </c>
      <c r="B34" s="87"/>
      <c r="C34" s="53"/>
      <c r="D34" s="53"/>
      <c r="E34" s="53"/>
      <c r="F34" s="57"/>
      <c r="G34" s="57"/>
      <c r="H34" s="57"/>
      <c r="I34" s="57"/>
      <c r="J34" s="57"/>
      <c r="K34" s="57"/>
    </row>
    <row r="35" spans="1:11" s="51" customFormat="1" x14ac:dyDescent="0.15">
      <c r="A35" s="10"/>
      <c r="B35" s="41"/>
      <c r="C35" s="41"/>
      <c r="D35" s="41"/>
      <c r="E35" s="41"/>
      <c r="F35" s="42"/>
      <c r="G35" s="42"/>
      <c r="H35" s="8"/>
      <c r="I35" s="8"/>
      <c r="J35" s="8"/>
      <c r="K35" s="8"/>
    </row>
    <row r="36" spans="1:11" s="51" customFormat="1" x14ac:dyDescent="0.15">
      <c r="A36" s="58"/>
    </row>
    <row r="37" spans="1:11" s="51" customFormat="1" x14ac:dyDescent="0.15">
      <c r="A37" s="58"/>
    </row>
    <row r="38" spans="1:11" s="51" customFormat="1" x14ac:dyDescent="0.15">
      <c r="A38" s="58"/>
    </row>
    <row r="39" spans="1:11" s="51" customFormat="1" x14ac:dyDescent="0.15">
      <c r="A39" s="58"/>
    </row>
    <row r="40" spans="1:11" s="51" customFormat="1" x14ac:dyDescent="0.15">
      <c r="A40" s="58"/>
    </row>
    <row r="41" spans="1:11" s="51" customFormat="1" x14ac:dyDescent="0.15">
      <c r="A41" s="58"/>
    </row>
    <row r="42" spans="1:11" s="51" customFormat="1" x14ac:dyDescent="0.15">
      <c r="A42" s="58"/>
    </row>
    <row r="43" spans="1:11" s="51" customFormat="1" x14ac:dyDescent="0.15">
      <c r="A43" s="58"/>
    </row>
    <row r="44" spans="1:11" s="51" customFormat="1" x14ac:dyDescent="0.15">
      <c r="A44" s="58"/>
    </row>
    <row r="45" spans="1:11" s="51" customFormat="1" x14ac:dyDescent="0.15">
      <c r="A45" s="58"/>
    </row>
    <row r="46" spans="1:11" s="51" customFormat="1" x14ac:dyDescent="0.15">
      <c r="A46" s="58"/>
    </row>
    <row r="47" spans="1:11" s="51" customFormat="1" x14ac:dyDescent="0.15">
      <c r="A47" s="58"/>
    </row>
    <row r="48" spans="1:1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1" s="51" customFormat="1" x14ac:dyDescent="0.15">
      <c r="A97" s="58"/>
    </row>
    <row r="98" spans="1:11" s="51" customFormat="1" x14ac:dyDescent="0.15">
      <c r="A98" s="58"/>
    </row>
    <row r="99" spans="1:11" s="51" customFormat="1" x14ac:dyDescent="0.15">
      <c r="A99" s="58"/>
    </row>
    <row r="100" spans="1:11" x14ac:dyDescent="0.15">
      <c r="A100" s="58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15">
      <c r="A101" s="58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15">
      <c r="A102" s="58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</sheetData>
  <mergeCells count="31">
    <mergeCell ref="B28:D28"/>
    <mergeCell ref="E28:K28"/>
    <mergeCell ref="B29:D29"/>
    <mergeCell ref="E29:K29"/>
    <mergeCell ref="A33:B33"/>
    <mergeCell ref="A34:B34"/>
    <mergeCell ref="A24:D24"/>
    <mergeCell ref="A25:D25"/>
    <mergeCell ref="B26:D26"/>
    <mergeCell ref="E26:K26"/>
    <mergeCell ref="B27:D27"/>
    <mergeCell ref="E27:K27"/>
    <mergeCell ref="A17:D17"/>
    <mergeCell ref="A19:B19"/>
    <mergeCell ref="A20:D20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4273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3" r:id="rId4"/>
      </mc:Fallback>
    </mc:AlternateContent>
    <mc:AlternateContent xmlns:mc="http://schemas.openxmlformats.org/markup-compatibility/2006">
      <mc:Choice Requires="x14">
        <oleObject progId="Equation.3" shapeId="54274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4" r:id="rId6"/>
      </mc:Fallback>
    </mc:AlternateContent>
    <mc:AlternateContent xmlns:mc="http://schemas.openxmlformats.org/markup-compatibility/2006">
      <mc:Choice Requires="x14">
        <oleObject progId="Equation.3" shapeId="54275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5" r:id="rId7"/>
      </mc:Fallback>
    </mc:AlternateContent>
    <mc:AlternateContent xmlns:mc="http://schemas.openxmlformats.org/markup-compatibility/2006">
      <mc:Choice Requires="x14">
        <oleObject progId="Equation.3" shapeId="54276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6" r:id="rId8"/>
      </mc:Fallback>
    </mc:AlternateContent>
    <mc:AlternateContent xmlns:mc="http://schemas.openxmlformats.org/markup-compatibility/2006">
      <mc:Choice Requires="x14">
        <oleObject progId="Equation.3" shapeId="54277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7" r:id="rId9"/>
      </mc:Fallback>
    </mc:AlternateContent>
    <mc:AlternateContent xmlns:mc="http://schemas.openxmlformats.org/markup-compatibility/2006">
      <mc:Choice Requires="x14">
        <oleObject progId="Equation.3" shapeId="54278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8" r:id="rId10"/>
      </mc:Fallback>
    </mc:AlternateContent>
    <mc:AlternateContent xmlns:mc="http://schemas.openxmlformats.org/markup-compatibility/2006">
      <mc:Choice Requires="x14">
        <oleObject progId="Equation.3" shapeId="54279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79" r:id="rId11"/>
      </mc:Fallback>
    </mc:AlternateContent>
    <mc:AlternateContent xmlns:mc="http://schemas.openxmlformats.org/markup-compatibility/2006">
      <mc:Choice Requires="x14">
        <oleObject progId="Equation.3" shapeId="54280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80" r:id="rId12"/>
      </mc:Fallback>
    </mc:AlternateContent>
    <mc:AlternateContent xmlns:mc="http://schemas.openxmlformats.org/markup-compatibility/2006">
      <mc:Choice Requires="x14">
        <oleObject progId="Equation.3" shapeId="54281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81" r:id="rId13"/>
      </mc:Fallback>
    </mc:AlternateContent>
    <mc:AlternateContent xmlns:mc="http://schemas.openxmlformats.org/markup-compatibility/2006">
      <mc:Choice Requires="x14">
        <oleObject progId="Equation.3" shapeId="54282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4282" r:id="rId1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6D20D-0A41-41D8-AFD8-B95E3CB5D88F}">
  <sheetPr codeName="List7"/>
  <dimension ref="A1:AA102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62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69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41</v>
      </c>
      <c r="B16" s="35" t="s">
        <v>70</v>
      </c>
      <c r="C16" s="36">
        <v>760</v>
      </c>
      <c r="D16" s="77" t="s">
        <v>54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12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88" t="s">
        <v>18</v>
      </c>
      <c r="B17" s="89"/>
      <c r="C17" s="89"/>
      <c r="D17" s="89"/>
      <c r="E17" s="75">
        <f>SUM(E15:E16)</f>
        <v>0</v>
      </c>
      <c r="F17" s="40"/>
      <c r="G17" s="78">
        <f>SUM(G15:G16)</f>
        <v>0</v>
      </c>
      <c r="H17" s="79">
        <f>SUM(H15:H16)</f>
        <v>0</v>
      </c>
      <c r="I17" s="73">
        <f>SUM(I15:I16)</f>
        <v>0</v>
      </c>
      <c r="J17" s="73">
        <f>SUM(J15:J16)</f>
        <v>0</v>
      </c>
      <c r="K17" s="7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90" t="s">
        <v>23</v>
      </c>
      <c r="B19" s="90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96"/>
      <c r="B20" s="96"/>
      <c r="C20" s="96"/>
      <c r="D20" s="96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91" t="s">
        <v>19</v>
      </c>
      <c r="C21" s="92"/>
      <c r="D21" s="93"/>
      <c r="E21" s="80" t="s">
        <v>25</v>
      </c>
      <c r="F21" s="81"/>
      <c r="G21" s="81"/>
      <c r="H21" s="81"/>
      <c r="I21" s="81"/>
      <c r="J21" s="81"/>
      <c r="K21" s="8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94" t="s">
        <v>24</v>
      </c>
      <c r="C22" s="94"/>
      <c r="D22" s="95"/>
      <c r="E22" s="83"/>
      <c r="F22" s="84"/>
      <c r="G22" s="84"/>
      <c r="H22" s="84"/>
      <c r="I22" s="85"/>
      <c r="J22" s="85"/>
      <c r="K22" s="8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90" t="s">
        <v>51</v>
      </c>
      <c r="B24" s="90"/>
      <c r="C24" s="90"/>
      <c r="D24" s="90"/>
      <c r="E24" s="43"/>
      <c r="F24" s="44"/>
      <c r="G24" s="44"/>
      <c r="H24" s="45"/>
      <c r="I24" s="45"/>
      <c r="J24" s="45"/>
      <c r="K24" s="4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96"/>
      <c r="B25" s="96"/>
      <c r="C25" s="96"/>
      <c r="D25" s="96"/>
      <c r="E25" s="41"/>
      <c r="F25" s="42"/>
      <c r="G25" s="4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6" t="s">
        <v>20</v>
      </c>
      <c r="B26" s="91" t="s">
        <v>19</v>
      </c>
      <c r="C26" s="92"/>
      <c r="D26" s="92"/>
      <c r="E26" s="106" t="s">
        <v>47</v>
      </c>
      <c r="F26" s="107"/>
      <c r="G26" s="107"/>
      <c r="H26" s="107"/>
      <c r="I26" s="107"/>
      <c r="J26" s="107"/>
      <c r="K26" s="10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1" t="s">
        <v>46</v>
      </c>
      <c r="C27" s="111"/>
      <c r="D27" s="119"/>
      <c r="E27" s="122">
        <f>H17</f>
        <v>0</v>
      </c>
      <c r="F27" s="112"/>
      <c r="G27" s="112"/>
      <c r="H27" s="112"/>
      <c r="I27" s="112"/>
      <c r="J27" s="112"/>
      <c r="K27" s="1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114" t="s">
        <v>41</v>
      </c>
      <c r="B28" s="109" t="s">
        <v>48</v>
      </c>
      <c r="C28" s="109"/>
      <c r="D28" s="120"/>
      <c r="E28" s="123">
        <f>H17*19</f>
        <v>0</v>
      </c>
      <c r="F28" s="110"/>
      <c r="G28" s="110"/>
      <c r="H28" s="110"/>
      <c r="I28" s="110"/>
      <c r="J28" s="110"/>
      <c r="K28" s="1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4" t="s">
        <v>50</v>
      </c>
      <c r="B29" s="116" t="s">
        <v>49</v>
      </c>
      <c r="C29" s="116"/>
      <c r="D29" s="121"/>
      <c r="E29" s="124">
        <f>E28*10</f>
        <v>0</v>
      </c>
      <c r="F29" s="117"/>
      <c r="G29" s="117"/>
      <c r="H29" s="117"/>
      <c r="I29" s="117"/>
      <c r="J29" s="117"/>
      <c r="K29" s="11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8"/>
      <c r="B30" s="49"/>
      <c r="C30" s="49"/>
      <c r="D30" s="49"/>
      <c r="E30" s="50"/>
      <c r="F30" s="50"/>
      <c r="G30" s="50"/>
      <c r="H30" s="50"/>
      <c r="I30" s="50"/>
      <c r="J30" s="50"/>
      <c r="K30" s="50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3" customFormat="1" ht="18" customHeight="1" x14ac:dyDescent="0.15">
      <c r="A31" s="51" t="s">
        <v>39</v>
      </c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8" customFormat="1" ht="18" customHeight="1" x14ac:dyDescent="0.15">
      <c r="A32" s="54"/>
      <c r="B32" s="54"/>
      <c r="C32" s="54"/>
      <c r="D32" s="54"/>
      <c r="E32" s="54"/>
      <c r="F32" s="54"/>
      <c r="G32" s="54"/>
      <c r="H32" s="53"/>
      <c r="I32" s="53"/>
      <c r="J32" s="53"/>
      <c r="K32" s="53"/>
    </row>
    <row r="33" spans="1:11" s="51" customFormat="1" ht="21.75" customHeight="1" x14ac:dyDescent="0.15">
      <c r="A33" s="87" t="s">
        <v>9</v>
      </c>
      <c r="B33" s="87"/>
      <c r="C33" s="53"/>
      <c r="D33" s="53"/>
      <c r="E33" s="53"/>
      <c r="F33" s="55" t="s">
        <v>22</v>
      </c>
      <c r="G33" s="55"/>
      <c r="H33" s="56"/>
      <c r="I33" s="56"/>
      <c r="J33" s="56"/>
      <c r="K33" s="56"/>
    </row>
    <row r="34" spans="1:11" s="51" customFormat="1" ht="21.75" customHeight="1" x14ac:dyDescent="0.15">
      <c r="A34" s="87" t="s">
        <v>10</v>
      </c>
      <c r="B34" s="87"/>
      <c r="C34" s="53"/>
      <c r="D34" s="53"/>
      <c r="E34" s="53"/>
      <c r="F34" s="57"/>
      <c r="G34" s="57"/>
      <c r="H34" s="57"/>
      <c r="I34" s="57"/>
      <c r="J34" s="57"/>
      <c r="K34" s="57"/>
    </row>
    <row r="35" spans="1:11" s="51" customFormat="1" x14ac:dyDescent="0.15">
      <c r="A35" s="10"/>
      <c r="B35" s="41"/>
      <c r="C35" s="41"/>
      <c r="D35" s="41"/>
      <c r="E35" s="41"/>
      <c r="F35" s="42"/>
      <c r="G35" s="42"/>
      <c r="H35" s="8"/>
      <c r="I35" s="8"/>
      <c r="J35" s="8"/>
      <c r="K35" s="8"/>
    </row>
    <row r="36" spans="1:11" s="51" customFormat="1" x14ac:dyDescent="0.15">
      <c r="A36" s="58"/>
    </row>
    <row r="37" spans="1:11" s="51" customFormat="1" x14ac:dyDescent="0.15">
      <c r="A37" s="58"/>
    </row>
    <row r="38" spans="1:11" s="51" customFormat="1" x14ac:dyDescent="0.15">
      <c r="A38" s="58"/>
    </row>
    <row r="39" spans="1:11" s="51" customFormat="1" x14ac:dyDescent="0.15">
      <c r="A39" s="58"/>
    </row>
    <row r="40" spans="1:11" s="51" customFormat="1" x14ac:dyDescent="0.15">
      <c r="A40" s="58"/>
    </row>
    <row r="41" spans="1:11" s="51" customFormat="1" x14ac:dyDescent="0.15">
      <c r="A41" s="58"/>
    </row>
    <row r="42" spans="1:11" s="51" customFormat="1" x14ac:dyDescent="0.15">
      <c r="A42" s="58"/>
    </row>
    <row r="43" spans="1:11" s="51" customFormat="1" x14ac:dyDescent="0.15">
      <c r="A43" s="58"/>
    </row>
    <row r="44" spans="1:11" s="51" customFormat="1" x14ac:dyDescent="0.15">
      <c r="A44" s="58"/>
    </row>
    <row r="45" spans="1:11" s="51" customFormat="1" x14ac:dyDescent="0.15">
      <c r="A45" s="58"/>
    </row>
    <row r="46" spans="1:11" s="51" customFormat="1" x14ac:dyDescent="0.15">
      <c r="A46" s="58"/>
    </row>
    <row r="47" spans="1:11" s="51" customFormat="1" x14ac:dyDescent="0.15">
      <c r="A47" s="58"/>
    </row>
    <row r="48" spans="1:1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1" s="51" customFormat="1" x14ac:dyDescent="0.15">
      <c r="A97" s="58"/>
    </row>
    <row r="98" spans="1:11" s="51" customFormat="1" x14ac:dyDescent="0.15">
      <c r="A98" s="58"/>
    </row>
    <row r="99" spans="1:11" s="51" customFormat="1" x14ac:dyDescent="0.15">
      <c r="A99" s="58"/>
    </row>
    <row r="100" spans="1:11" x14ac:dyDescent="0.15">
      <c r="A100" s="58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15">
      <c r="A101" s="58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15">
      <c r="A102" s="58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</sheetData>
  <mergeCells count="31">
    <mergeCell ref="B28:D28"/>
    <mergeCell ref="E28:K28"/>
    <mergeCell ref="B29:D29"/>
    <mergeCell ref="E29:K29"/>
    <mergeCell ref="A33:B33"/>
    <mergeCell ref="A34:B34"/>
    <mergeCell ref="A24:D24"/>
    <mergeCell ref="A25:D25"/>
    <mergeCell ref="B26:D26"/>
    <mergeCell ref="E26:K26"/>
    <mergeCell ref="B27:D27"/>
    <mergeCell ref="E27:K27"/>
    <mergeCell ref="A17:D17"/>
    <mergeCell ref="A19:B19"/>
    <mergeCell ref="A20:D20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5297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297" r:id="rId4"/>
      </mc:Fallback>
    </mc:AlternateContent>
    <mc:AlternateContent xmlns:mc="http://schemas.openxmlformats.org/markup-compatibility/2006">
      <mc:Choice Requires="x14">
        <oleObject progId="Equation.3" shapeId="55298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298" r:id="rId6"/>
      </mc:Fallback>
    </mc:AlternateContent>
    <mc:AlternateContent xmlns:mc="http://schemas.openxmlformats.org/markup-compatibility/2006">
      <mc:Choice Requires="x14">
        <oleObject progId="Equation.3" shapeId="55299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299" r:id="rId7"/>
      </mc:Fallback>
    </mc:AlternateContent>
    <mc:AlternateContent xmlns:mc="http://schemas.openxmlformats.org/markup-compatibility/2006">
      <mc:Choice Requires="x14">
        <oleObject progId="Equation.3" shapeId="55300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0" r:id="rId8"/>
      </mc:Fallback>
    </mc:AlternateContent>
    <mc:AlternateContent xmlns:mc="http://schemas.openxmlformats.org/markup-compatibility/2006">
      <mc:Choice Requires="x14">
        <oleObject progId="Equation.3" shapeId="55301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1" r:id="rId9"/>
      </mc:Fallback>
    </mc:AlternateContent>
    <mc:AlternateContent xmlns:mc="http://schemas.openxmlformats.org/markup-compatibility/2006">
      <mc:Choice Requires="x14">
        <oleObject progId="Equation.3" shapeId="55302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2" r:id="rId10"/>
      </mc:Fallback>
    </mc:AlternateContent>
    <mc:AlternateContent xmlns:mc="http://schemas.openxmlformats.org/markup-compatibility/2006">
      <mc:Choice Requires="x14">
        <oleObject progId="Equation.3" shapeId="55303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3" r:id="rId11"/>
      </mc:Fallback>
    </mc:AlternateContent>
    <mc:AlternateContent xmlns:mc="http://schemas.openxmlformats.org/markup-compatibility/2006">
      <mc:Choice Requires="x14">
        <oleObject progId="Equation.3" shapeId="55304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4" r:id="rId12"/>
      </mc:Fallback>
    </mc:AlternateContent>
    <mc:AlternateContent xmlns:mc="http://schemas.openxmlformats.org/markup-compatibility/2006">
      <mc:Choice Requires="x14">
        <oleObject progId="Equation.3" shapeId="55305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5" r:id="rId13"/>
      </mc:Fallback>
    </mc:AlternateContent>
    <mc:AlternateContent xmlns:mc="http://schemas.openxmlformats.org/markup-compatibility/2006">
      <mc:Choice Requires="x14">
        <oleObject progId="Equation.3" shapeId="55306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5306" r:id="rId1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BF792-95AA-4E01-BEAF-580642A1AA5E}">
  <sheetPr codeName="List3"/>
  <dimension ref="A1:AA106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61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74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138">
        <f>E15+G15</f>
        <v>0</v>
      </c>
      <c r="I15" s="135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x14ac:dyDescent="0.15">
      <c r="A16" s="114" t="s">
        <v>41</v>
      </c>
      <c r="B16" s="126" t="s">
        <v>75</v>
      </c>
      <c r="C16" s="127">
        <v>760</v>
      </c>
      <c r="D16" s="128" t="s">
        <v>54</v>
      </c>
      <c r="E16" s="133"/>
      <c r="F16" s="130">
        <v>9.5000000000000001E-2</v>
      </c>
      <c r="G16" s="131">
        <f t="shared" ref="G16:G17" si="0">F16*E16</f>
        <v>0</v>
      </c>
      <c r="H16" s="139">
        <f t="shared" ref="H16:H17" si="1">E16+G16</f>
        <v>0</v>
      </c>
      <c r="I16" s="136">
        <f t="shared" ref="I16:I20" si="2">C16*E16</f>
        <v>0</v>
      </c>
      <c r="J16" s="132">
        <f t="shared" ref="J16:J20" si="3">I16*F16</f>
        <v>0</v>
      </c>
      <c r="K16" s="134">
        <f t="shared" ref="K16:K20" si="4">I16+J16</f>
        <v>0</v>
      </c>
      <c r="L16" s="5"/>
      <c r="M16" s="5"/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6" customFormat="1" ht="43.5" customHeight="1" x14ac:dyDescent="0.15">
      <c r="A17" s="114" t="s">
        <v>50</v>
      </c>
      <c r="B17" s="126" t="s">
        <v>76</v>
      </c>
      <c r="C17" s="127">
        <v>760</v>
      </c>
      <c r="D17" s="128" t="s">
        <v>54</v>
      </c>
      <c r="E17" s="133"/>
      <c r="F17" s="130">
        <v>9.5000000000000001E-2</v>
      </c>
      <c r="G17" s="131">
        <f t="shared" si="0"/>
        <v>0</v>
      </c>
      <c r="H17" s="139">
        <f t="shared" si="1"/>
        <v>0</v>
      </c>
      <c r="I17" s="136">
        <f t="shared" si="2"/>
        <v>0</v>
      </c>
      <c r="J17" s="132">
        <f t="shared" si="3"/>
        <v>0</v>
      </c>
      <c r="K17" s="134">
        <f t="shared" si="4"/>
        <v>0</v>
      </c>
      <c r="L17" s="5"/>
      <c r="M17" s="5"/>
      <c r="N17" s="5"/>
      <c r="O17" s="5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s="6" customFormat="1" ht="43.5" customHeight="1" x14ac:dyDescent="0.15">
      <c r="A18" s="141" t="s">
        <v>71</v>
      </c>
      <c r="B18" s="142" t="s">
        <v>77</v>
      </c>
      <c r="C18" s="127">
        <v>760</v>
      </c>
      <c r="D18" s="128" t="s">
        <v>54</v>
      </c>
      <c r="E18" s="133"/>
      <c r="F18" s="130">
        <v>9.5000000000000001E-2</v>
      </c>
      <c r="G18" s="131">
        <f t="shared" ref="G18:G19" si="5">F18*E18</f>
        <v>0</v>
      </c>
      <c r="H18" s="139">
        <f t="shared" ref="H18:H19" si="6">E18+G18</f>
        <v>0</v>
      </c>
      <c r="I18" s="136">
        <f t="shared" ref="I18:I19" si="7">C18*E18</f>
        <v>0</v>
      </c>
      <c r="J18" s="132">
        <f t="shared" ref="J18:J19" si="8">I18*F18</f>
        <v>0</v>
      </c>
      <c r="K18" s="134">
        <f t="shared" ref="K18:K19" si="9">I18+J18</f>
        <v>0</v>
      </c>
      <c r="L18" s="5"/>
      <c r="M18" s="5"/>
      <c r="N18" s="5"/>
      <c r="O18" s="5"/>
      <c r="P18" s="33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s="6" customFormat="1" ht="43.5" customHeight="1" x14ac:dyDescent="0.15">
      <c r="A19" s="141" t="s">
        <v>72</v>
      </c>
      <c r="B19" s="142" t="s">
        <v>78</v>
      </c>
      <c r="C19" s="127">
        <v>760</v>
      </c>
      <c r="D19" s="128" t="s">
        <v>54</v>
      </c>
      <c r="E19" s="133"/>
      <c r="F19" s="130">
        <v>9.5000000000000001E-2</v>
      </c>
      <c r="G19" s="131">
        <f t="shared" si="5"/>
        <v>0</v>
      </c>
      <c r="H19" s="139">
        <f t="shared" si="6"/>
        <v>0</v>
      </c>
      <c r="I19" s="136">
        <f t="shared" si="7"/>
        <v>0</v>
      </c>
      <c r="J19" s="132">
        <f t="shared" si="8"/>
        <v>0</v>
      </c>
      <c r="K19" s="134">
        <f t="shared" si="9"/>
        <v>0</v>
      </c>
      <c r="L19" s="5"/>
      <c r="M19" s="5"/>
      <c r="N19" s="5"/>
      <c r="O19" s="5"/>
      <c r="P19" s="33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s="6" customFormat="1" ht="43.5" customHeight="1" thickBot="1" x14ac:dyDescent="0.2">
      <c r="A20" s="34" t="s">
        <v>73</v>
      </c>
      <c r="B20" s="35" t="s">
        <v>79</v>
      </c>
      <c r="C20" s="36">
        <v>760</v>
      </c>
      <c r="D20" s="77" t="s">
        <v>54</v>
      </c>
      <c r="E20" s="38"/>
      <c r="F20" s="39">
        <v>9.5000000000000001E-2</v>
      </c>
      <c r="G20" s="67">
        <f>F20*E20</f>
        <v>0</v>
      </c>
      <c r="H20" s="140">
        <f>E20+G20</f>
        <v>0</v>
      </c>
      <c r="I20" s="137">
        <f t="shared" si="2"/>
        <v>0</v>
      </c>
      <c r="J20" s="70">
        <f t="shared" si="3"/>
        <v>0</v>
      </c>
      <c r="K20" s="71">
        <f t="shared" si="4"/>
        <v>0</v>
      </c>
      <c r="L20" s="5"/>
      <c r="M20" s="5"/>
      <c r="N20" s="5"/>
      <c r="O20" s="5"/>
      <c r="P20" s="33"/>
      <c r="Q20" s="12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s="21" customFormat="1" ht="24" customHeight="1" thickBot="1" x14ac:dyDescent="0.2">
      <c r="A21" s="88" t="s">
        <v>18</v>
      </c>
      <c r="B21" s="89"/>
      <c r="C21" s="89"/>
      <c r="D21" s="89"/>
      <c r="E21" s="75">
        <f>SUM(E15:E20)</f>
        <v>0</v>
      </c>
      <c r="F21" s="40"/>
      <c r="G21" s="78">
        <f>SUM(G15:G20)</f>
        <v>0</v>
      </c>
      <c r="H21" s="72">
        <f>SUM(H15:H20)</f>
        <v>0</v>
      </c>
      <c r="I21" s="73">
        <f>SUM(I15:I20)</f>
        <v>0</v>
      </c>
      <c r="J21" s="73">
        <f>SUM(J15:J20)</f>
        <v>0</v>
      </c>
      <c r="K21" s="74">
        <f>SUM(K15:K20)</f>
        <v>0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10.5" customHeight="1" x14ac:dyDescent="0.15">
      <c r="A22" s="10"/>
      <c r="B22" s="41"/>
      <c r="C22" s="41"/>
      <c r="D22" s="41"/>
      <c r="E22" s="41"/>
      <c r="F22" s="42"/>
      <c r="G22" s="42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9.5" customHeight="1" x14ac:dyDescent="0.15">
      <c r="A23" s="90" t="s">
        <v>23</v>
      </c>
      <c r="B23" s="90"/>
      <c r="C23" s="43"/>
      <c r="D23" s="43"/>
      <c r="E23" s="43"/>
      <c r="F23" s="44"/>
      <c r="G23" s="44"/>
      <c r="H23" s="45"/>
      <c r="I23" s="45"/>
      <c r="J23" s="45"/>
      <c r="K23" s="45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6.5" customHeight="1" thickBot="1" x14ac:dyDescent="0.2">
      <c r="A24" s="96"/>
      <c r="B24" s="96"/>
      <c r="C24" s="96"/>
      <c r="D24" s="96"/>
      <c r="E24" s="41"/>
      <c r="F24" s="42"/>
      <c r="G24" s="42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24.75" customHeight="1" thickBot="1" x14ac:dyDescent="0.2">
      <c r="A25" s="46" t="s">
        <v>20</v>
      </c>
      <c r="B25" s="91" t="s">
        <v>19</v>
      </c>
      <c r="C25" s="92"/>
      <c r="D25" s="93"/>
      <c r="E25" s="80" t="s">
        <v>25</v>
      </c>
      <c r="F25" s="81"/>
      <c r="G25" s="81"/>
      <c r="H25" s="81"/>
      <c r="I25" s="81"/>
      <c r="J25" s="81"/>
      <c r="K25" s="82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30.75" customHeight="1" thickBot="1" x14ac:dyDescent="0.2">
      <c r="A26" s="47" t="s">
        <v>0</v>
      </c>
      <c r="B26" s="94" t="s">
        <v>24</v>
      </c>
      <c r="C26" s="94"/>
      <c r="D26" s="95"/>
      <c r="E26" s="83"/>
      <c r="F26" s="84"/>
      <c r="G26" s="84"/>
      <c r="H26" s="84"/>
      <c r="I26" s="85"/>
      <c r="J26" s="85"/>
      <c r="K26" s="86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16.5" customHeight="1" x14ac:dyDescent="0.15">
      <c r="A27" s="48"/>
      <c r="B27" s="49"/>
      <c r="C27" s="49"/>
      <c r="D27" s="49"/>
      <c r="E27" s="50"/>
      <c r="F27" s="50"/>
      <c r="G27" s="50"/>
      <c r="H27" s="50"/>
      <c r="I27" s="50"/>
      <c r="J27" s="50"/>
      <c r="K27" s="50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19.5" customHeight="1" x14ac:dyDescent="0.15">
      <c r="A28" s="90" t="s">
        <v>51</v>
      </c>
      <c r="B28" s="90"/>
      <c r="C28" s="90"/>
      <c r="D28" s="90"/>
      <c r="E28" s="43"/>
      <c r="F28" s="44"/>
      <c r="G28" s="44"/>
      <c r="H28" s="45"/>
      <c r="I28" s="45"/>
      <c r="J28" s="45"/>
      <c r="K28" s="4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16.5" customHeight="1" thickBot="1" x14ac:dyDescent="0.2">
      <c r="A29" s="96"/>
      <c r="B29" s="96"/>
      <c r="C29" s="96"/>
      <c r="D29" s="96"/>
      <c r="E29" s="41"/>
      <c r="F29" s="42"/>
      <c r="G29" s="42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24.75" customHeight="1" thickBot="1" x14ac:dyDescent="0.2">
      <c r="A30" s="46" t="s">
        <v>20</v>
      </c>
      <c r="B30" s="91" t="s">
        <v>19</v>
      </c>
      <c r="C30" s="92"/>
      <c r="D30" s="92"/>
      <c r="E30" s="106" t="s">
        <v>47</v>
      </c>
      <c r="F30" s="107"/>
      <c r="G30" s="107"/>
      <c r="H30" s="107"/>
      <c r="I30" s="107"/>
      <c r="J30" s="107"/>
      <c r="K30" s="10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21" customFormat="1" ht="30.75" customHeight="1" x14ac:dyDescent="0.15">
      <c r="A31" s="27" t="s">
        <v>0</v>
      </c>
      <c r="B31" s="111" t="s">
        <v>46</v>
      </c>
      <c r="C31" s="111"/>
      <c r="D31" s="119"/>
      <c r="E31" s="122">
        <f>H21</f>
        <v>0</v>
      </c>
      <c r="F31" s="112"/>
      <c r="G31" s="112"/>
      <c r="H31" s="112"/>
      <c r="I31" s="112"/>
      <c r="J31" s="112"/>
      <c r="K31" s="113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s="21" customFormat="1" ht="30.75" customHeight="1" x14ac:dyDescent="0.15">
      <c r="A32" s="114" t="s">
        <v>41</v>
      </c>
      <c r="B32" s="109" t="s">
        <v>48</v>
      </c>
      <c r="C32" s="109"/>
      <c r="D32" s="120"/>
      <c r="E32" s="123">
        <f>H21*19</f>
        <v>0</v>
      </c>
      <c r="F32" s="110"/>
      <c r="G32" s="110"/>
      <c r="H32" s="110"/>
      <c r="I32" s="110"/>
      <c r="J32" s="110"/>
      <c r="K32" s="115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s="21" customFormat="1" ht="30.75" customHeight="1" thickBot="1" x14ac:dyDescent="0.2">
      <c r="A33" s="34" t="s">
        <v>50</v>
      </c>
      <c r="B33" s="116" t="s">
        <v>49</v>
      </c>
      <c r="C33" s="116"/>
      <c r="D33" s="121"/>
      <c r="E33" s="124">
        <f>E32*10</f>
        <v>0</v>
      </c>
      <c r="F33" s="117"/>
      <c r="G33" s="117"/>
      <c r="H33" s="117"/>
      <c r="I33" s="117"/>
      <c r="J33" s="117"/>
      <c r="K33" s="11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s="21" customFormat="1" ht="16.5" customHeight="1" x14ac:dyDescent="0.15">
      <c r="A34" s="48"/>
      <c r="B34" s="49"/>
      <c r="C34" s="49"/>
      <c r="D34" s="49"/>
      <c r="E34" s="50"/>
      <c r="F34" s="50"/>
      <c r="G34" s="50"/>
      <c r="H34" s="50"/>
      <c r="I34" s="50"/>
      <c r="J34" s="50"/>
      <c r="K34" s="50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s="53" customFormat="1" ht="18" customHeight="1" x14ac:dyDescent="0.15">
      <c r="A35" s="51" t="s">
        <v>39</v>
      </c>
      <c r="B35" s="51"/>
      <c r="C35" s="51"/>
      <c r="D35" s="51"/>
      <c r="E35" s="51"/>
      <c r="F35" s="51"/>
      <c r="G35" s="51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</row>
    <row r="36" spans="1:27" s="8" customFormat="1" ht="18" customHeight="1" x14ac:dyDescent="0.15">
      <c r="A36" s="54"/>
      <c r="B36" s="54"/>
      <c r="C36" s="54"/>
      <c r="D36" s="54"/>
      <c r="E36" s="54"/>
      <c r="F36" s="54"/>
      <c r="G36" s="54"/>
      <c r="H36" s="53"/>
      <c r="I36" s="53"/>
      <c r="J36" s="53"/>
      <c r="K36" s="53"/>
    </row>
    <row r="37" spans="1:27" s="51" customFormat="1" ht="21.75" customHeight="1" x14ac:dyDescent="0.15">
      <c r="A37" s="87" t="s">
        <v>9</v>
      </c>
      <c r="B37" s="87"/>
      <c r="C37" s="53"/>
      <c r="D37" s="53"/>
      <c r="E37" s="53"/>
      <c r="F37" s="55" t="s">
        <v>22</v>
      </c>
      <c r="G37" s="55"/>
      <c r="H37" s="56"/>
      <c r="I37" s="56"/>
      <c r="J37" s="56"/>
      <c r="K37" s="56"/>
    </row>
    <row r="38" spans="1:27" s="51" customFormat="1" ht="21.75" customHeight="1" x14ac:dyDescent="0.15">
      <c r="A38" s="87" t="s">
        <v>10</v>
      </c>
      <c r="B38" s="87"/>
      <c r="C38" s="53"/>
      <c r="D38" s="53"/>
      <c r="E38" s="53"/>
      <c r="F38" s="57"/>
      <c r="G38" s="57"/>
      <c r="H38" s="57"/>
      <c r="I38" s="57"/>
      <c r="J38" s="57"/>
      <c r="K38" s="57"/>
    </row>
    <row r="39" spans="1:27" s="51" customFormat="1" x14ac:dyDescent="0.15">
      <c r="A39" s="10"/>
      <c r="B39" s="41"/>
      <c r="C39" s="41"/>
      <c r="D39" s="41"/>
      <c r="E39" s="41"/>
      <c r="F39" s="42"/>
      <c r="G39" s="42"/>
      <c r="H39" s="8"/>
      <c r="I39" s="8"/>
      <c r="J39" s="8"/>
      <c r="K39" s="8"/>
    </row>
    <row r="40" spans="1:27" s="51" customFormat="1" x14ac:dyDescent="0.15">
      <c r="A40" s="58"/>
    </row>
    <row r="41" spans="1:27" s="51" customFormat="1" x14ac:dyDescent="0.15">
      <c r="A41" s="58"/>
    </row>
    <row r="42" spans="1:27" s="51" customFormat="1" x14ac:dyDescent="0.15">
      <c r="A42" s="58"/>
    </row>
    <row r="43" spans="1:27" s="51" customFormat="1" x14ac:dyDescent="0.15">
      <c r="A43" s="58"/>
    </row>
    <row r="44" spans="1:27" s="51" customFormat="1" x14ac:dyDescent="0.15">
      <c r="A44" s="58"/>
    </row>
    <row r="45" spans="1:27" s="51" customFormat="1" x14ac:dyDescent="0.15">
      <c r="A45" s="58"/>
    </row>
    <row r="46" spans="1:27" s="51" customFormat="1" x14ac:dyDescent="0.15">
      <c r="A46" s="58"/>
    </row>
    <row r="47" spans="1:27" s="51" customFormat="1" x14ac:dyDescent="0.15">
      <c r="A47" s="58"/>
    </row>
    <row r="48" spans="1:27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" s="51" customFormat="1" x14ac:dyDescent="0.15">
      <c r="A97" s="58"/>
    </row>
    <row r="98" spans="1:1" s="51" customFormat="1" x14ac:dyDescent="0.15">
      <c r="A98" s="58"/>
    </row>
    <row r="99" spans="1:1" s="51" customFormat="1" x14ac:dyDescent="0.15">
      <c r="A99" s="58"/>
    </row>
    <row r="100" spans="1:1" s="51" customFormat="1" x14ac:dyDescent="0.15">
      <c r="A100" s="58"/>
    </row>
    <row r="101" spans="1:1" s="51" customFormat="1" x14ac:dyDescent="0.15">
      <c r="A101" s="58"/>
    </row>
    <row r="102" spans="1:1" s="51" customFormat="1" x14ac:dyDescent="0.15">
      <c r="A102" s="58"/>
    </row>
    <row r="103" spans="1:1" s="51" customFormat="1" x14ac:dyDescent="0.15">
      <c r="A103" s="58"/>
    </row>
    <row r="104" spans="1:1" s="51" customFormat="1" x14ac:dyDescent="0.15">
      <c r="A104" s="58"/>
    </row>
    <row r="105" spans="1:1" s="51" customFormat="1" x14ac:dyDescent="0.15">
      <c r="A105" s="58"/>
    </row>
    <row r="106" spans="1:1" s="51" customFormat="1" x14ac:dyDescent="0.15">
      <c r="A106" s="58"/>
    </row>
  </sheetData>
  <mergeCells count="31">
    <mergeCell ref="B32:D32"/>
    <mergeCell ref="E32:K32"/>
    <mergeCell ref="B33:D33"/>
    <mergeCell ref="E33:K33"/>
    <mergeCell ref="A37:B37"/>
    <mergeCell ref="A38:B38"/>
    <mergeCell ref="A28:D28"/>
    <mergeCell ref="A29:D29"/>
    <mergeCell ref="B30:D30"/>
    <mergeCell ref="E30:K30"/>
    <mergeCell ref="B31:D31"/>
    <mergeCell ref="E31:K31"/>
    <mergeCell ref="A21:D21"/>
    <mergeCell ref="A23:B23"/>
    <mergeCell ref="A24:D24"/>
    <mergeCell ref="B25:D25"/>
    <mergeCell ref="E25:K25"/>
    <mergeCell ref="B26:D26"/>
    <mergeCell ref="E26:K26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1201" r:id="rId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1" r:id="rId4"/>
      </mc:Fallback>
    </mc:AlternateContent>
    <mc:AlternateContent xmlns:mc="http://schemas.openxmlformats.org/markup-compatibility/2006">
      <mc:Choice Requires="x14">
        <oleObject progId="Equation.3" shapeId="51202" r:id="rId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2" r:id="rId6"/>
      </mc:Fallback>
    </mc:AlternateContent>
    <mc:AlternateContent xmlns:mc="http://schemas.openxmlformats.org/markup-compatibility/2006">
      <mc:Choice Requires="x14">
        <oleObject progId="Equation.3" shapeId="51203" r:id="rId7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3" r:id="rId7"/>
      </mc:Fallback>
    </mc:AlternateContent>
    <mc:AlternateContent xmlns:mc="http://schemas.openxmlformats.org/markup-compatibility/2006">
      <mc:Choice Requires="x14">
        <oleObject progId="Equation.3" shapeId="51204" r:id="rId8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4" r:id="rId8"/>
      </mc:Fallback>
    </mc:AlternateContent>
    <mc:AlternateContent xmlns:mc="http://schemas.openxmlformats.org/markup-compatibility/2006">
      <mc:Choice Requires="x14">
        <oleObject progId="Equation.3" shapeId="51205" r:id="rId9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5" r:id="rId9"/>
      </mc:Fallback>
    </mc:AlternateContent>
    <mc:AlternateContent xmlns:mc="http://schemas.openxmlformats.org/markup-compatibility/2006">
      <mc:Choice Requires="x14">
        <oleObject progId="Equation.3" shapeId="51206" r:id="rId10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6" r:id="rId10"/>
      </mc:Fallback>
    </mc:AlternateContent>
    <mc:AlternateContent xmlns:mc="http://schemas.openxmlformats.org/markup-compatibility/2006">
      <mc:Choice Requires="x14">
        <oleObject progId="Equation.3" shapeId="51207" r:id="rId11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7" r:id="rId11"/>
      </mc:Fallback>
    </mc:AlternateContent>
    <mc:AlternateContent xmlns:mc="http://schemas.openxmlformats.org/markup-compatibility/2006">
      <mc:Choice Requires="x14">
        <oleObject progId="Equation.3" shapeId="51208" r:id="rId12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8" r:id="rId12"/>
      </mc:Fallback>
    </mc:AlternateContent>
    <mc:AlternateContent xmlns:mc="http://schemas.openxmlformats.org/markup-compatibility/2006">
      <mc:Choice Requires="x14">
        <oleObject progId="Equation.3" shapeId="51209" r:id="rId1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09" r:id="rId13"/>
      </mc:Fallback>
    </mc:AlternateContent>
    <mc:AlternateContent xmlns:mc="http://schemas.openxmlformats.org/markup-compatibility/2006">
      <mc:Choice Requires="x14">
        <oleObject progId="Equation.3" shapeId="51210" r:id="rId1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76200</xdr:colOff>
                <xdr:row>21</xdr:row>
                <xdr:rowOff>0</xdr:rowOff>
              </to>
            </anchor>
          </objectPr>
        </oleObject>
      </mc:Choice>
      <mc:Fallback>
        <oleObject progId="Equation.3" shapeId="51210" r:id="rId1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D83C-5ABF-48C4-98FF-16BAD2A9F1DC}">
  <sheetPr codeName="List8"/>
  <dimension ref="A1:AA102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60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80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41</v>
      </c>
      <c r="B16" s="35" t="s">
        <v>81</v>
      </c>
      <c r="C16" s="36">
        <v>760</v>
      </c>
      <c r="D16" s="77" t="s">
        <v>54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12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88" t="s">
        <v>18</v>
      </c>
      <c r="B17" s="89"/>
      <c r="C17" s="89"/>
      <c r="D17" s="89"/>
      <c r="E17" s="75">
        <f>SUM(E15:E16)</f>
        <v>0</v>
      </c>
      <c r="F17" s="40"/>
      <c r="G17" s="78">
        <f>SUM(G15:G16)</f>
        <v>0</v>
      </c>
      <c r="H17" s="79">
        <f>SUM(H15:H16)</f>
        <v>0</v>
      </c>
      <c r="I17" s="73">
        <f>SUM(I15:I16)</f>
        <v>0</v>
      </c>
      <c r="J17" s="73">
        <f>SUM(J15:J16)</f>
        <v>0</v>
      </c>
      <c r="K17" s="7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90" t="s">
        <v>23</v>
      </c>
      <c r="B19" s="90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96"/>
      <c r="B20" s="96"/>
      <c r="C20" s="96"/>
      <c r="D20" s="96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91" t="s">
        <v>19</v>
      </c>
      <c r="C21" s="92"/>
      <c r="D21" s="93"/>
      <c r="E21" s="80" t="s">
        <v>25</v>
      </c>
      <c r="F21" s="81"/>
      <c r="G21" s="81"/>
      <c r="H21" s="81"/>
      <c r="I21" s="81"/>
      <c r="J21" s="81"/>
      <c r="K21" s="8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94" t="s">
        <v>24</v>
      </c>
      <c r="C22" s="94"/>
      <c r="D22" s="95"/>
      <c r="E22" s="83"/>
      <c r="F22" s="84"/>
      <c r="G22" s="84"/>
      <c r="H22" s="84"/>
      <c r="I22" s="85"/>
      <c r="J22" s="85"/>
      <c r="K22" s="8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90" t="s">
        <v>51</v>
      </c>
      <c r="B24" s="90"/>
      <c r="C24" s="90"/>
      <c r="D24" s="90"/>
      <c r="E24" s="43"/>
      <c r="F24" s="44"/>
      <c r="G24" s="44"/>
      <c r="H24" s="45"/>
      <c r="I24" s="45"/>
      <c r="J24" s="45"/>
      <c r="K24" s="4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96"/>
      <c r="B25" s="96"/>
      <c r="C25" s="96"/>
      <c r="D25" s="96"/>
      <c r="E25" s="41"/>
      <c r="F25" s="42"/>
      <c r="G25" s="4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6" t="s">
        <v>20</v>
      </c>
      <c r="B26" s="91" t="s">
        <v>19</v>
      </c>
      <c r="C26" s="92"/>
      <c r="D26" s="92"/>
      <c r="E26" s="106" t="s">
        <v>47</v>
      </c>
      <c r="F26" s="107"/>
      <c r="G26" s="107"/>
      <c r="H26" s="107"/>
      <c r="I26" s="107"/>
      <c r="J26" s="107"/>
      <c r="K26" s="10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1" t="s">
        <v>46</v>
      </c>
      <c r="C27" s="111"/>
      <c r="D27" s="119"/>
      <c r="E27" s="122">
        <f>H17</f>
        <v>0</v>
      </c>
      <c r="F27" s="112"/>
      <c r="G27" s="112"/>
      <c r="H27" s="112"/>
      <c r="I27" s="112"/>
      <c r="J27" s="112"/>
      <c r="K27" s="1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114" t="s">
        <v>41</v>
      </c>
      <c r="B28" s="109" t="s">
        <v>48</v>
      </c>
      <c r="C28" s="109"/>
      <c r="D28" s="120"/>
      <c r="E28" s="123">
        <f>H17*19</f>
        <v>0</v>
      </c>
      <c r="F28" s="110"/>
      <c r="G28" s="110"/>
      <c r="H28" s="110"/>
      <c r="I28" s="110"/>
      <c r="J28" s="110"/>
      <c r="K28" s="1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4" t="s">
        <v>50</v>
      </c>
      <c r="B29" s="116" t="s">
        <v>49</v>
      </c>
      <c r="C29" s="116"/>
      <c r="D29" s="121"/>
      <c r="E29" s="124">
        <f>E28*10</f>
        <v>0</v>
      </c>
      <c r="F29" s="117"/>
      <c r="G29" s="117"/>
      <c r="H29" s="117"/>
      <c r="I29" s="117"/>
      <c r="J29" s="117"/>
      <c r="K29" s="11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8"/>
      <c r="B30" s="49"/>
      <c r="C30" s="49"/>
      <c r="D30" s="49"/>
      <c r="E30" s="50"/>
      <c r="F30" s="50"/>
      <c r="G30" s="50"/>
      <c r="H30" s="50"/>
      <c r="I30" s="50"/>
      <c r="J30" s="50"/>
      <c r="K30" s="50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3" customFormat="1" ht="18" customHeight="1" x14ac:dyDescent="0.15">
      <c r="A31" s="51" t="s">
        <v>39</v>
      </c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8" customFormat="1" ht="18" customHeight="1" x14ac:dyDescent="0.15">
      <c r="A32" s="54"/>
      <c r="B32" s="54"/>
      <c r="C32" s="54"/>
      <c r="D32" s="54"/>
      <c r="E32" s="54"/>
      <c r="F32" s="54"/>
      <c r="G32" s="54"/>
      <c r="H32" s="53"/>
      <c r="I32" s="53"/>
      <c r="J32" s="53"/>
      <c r="K32" s="53"/>
    </row>
    <row r="33" spans="1:11" s="51" customFormat="1" ht="21.75" customHeight="1" x14ac:dyDescent="0.15">
      <c r="A33" s="87" t="s">
        <v>9</v>
      </c>
      <c r="B33" s="87"/>
      <c r="C33" s="53"/>
      <c r="D33" s="53"/>
      <c r="E33" s="53"/>
      <c r="F33" s="55" t="s">
        <v>22</v>
      </c>
      <c r="G33" s="55"/>
      <c r="H33" s="56"/>
      <c r="I33" s="56"/>
      <c r="J33" s="56"/>
      <c r="K33" s="56"/>
    </row>
    <row r="34" spans="1:11" s="51" customFormat="1" ht="21.75" customHeight="1" x14ac:dyDescent="0.15">
      <c r="A34" s="87" t="s">
        <v>10</v>
      </c>
      <c r="B34" s="87"/>
      <c r="C34" s="53"/>
      <c r="D34" s="53"/>
      <c r="E34" s="53"/>
      <c r="F34" s="57"/>
      <c r="G34" s="57"/>
      <c r="H34" s="57"/>
      <c r="I34" s="57"/>
      <c r="J34" s="57"/>
      <c r="K34" s="57"/>
    </row>
    <row r="35" spans="1:11" s="51" customFormat="1" x14ac:dyDescent="0.15">
      <c r="A35" s="10"/>
      <c r="B35" s="41"/>
      <c r="C35" s="41"/>
      <c r="D35" s="41"/>
      <c r="E35" s="41"/>
      <c r="F35" s="42"/>
      <c r="G35" s="42"/>
      <c r="H35" s="8"/>
      <c r="I35" s="8"/>
      <c r="J35" s="8"/>
      <c r="K35" s="8"/>
    </row>
    <row r="36" spans="1:11" s="51" customFormat="1" x14ac:dyDescent="0.15">
      <c r="A36" s="58"/>
    </row>
    <row r="37" spans="1:11" s="51" customFormat="1" x14ac:dyDescent="0.15">
      <c r="A37" s="58"/>
    </row>
    <row r="38" spans="1:11" s="51" customFormat="1" x14ac:dyDescent="0.15">
      <c r="A38" s="58"/>
    </row>
    <row r="39" spans="1:11" s="51" customFormat="1" x14ac:dyDescent="0.15">
      <c r="A39" s="58"/>
    </row>
    <row r="40" spans="1:11" s="51" customFormat="1" x14ac:dyDescent="0.15">
      <c r="A40" s="58"/>
    </row>
    <row r="41" spans="1:11" s="51" customFormat="1" x14ac:dyDescent="0.15">
      <c r="A41" s="58"/>
    </row>
    <row r="42" spans="1:11" s="51" customFormat="1" x14ac:dyDescent="0.15">
      <c r="A42" s="58"/>
    </row>
    <row r="43" spans="1:11" s="51" customFormat="1" x14ac:dyDescent="0.15">
      <c r="A43" s="58"/>
    </row>
    <row r="44" spans="1:11" s="51" customFormat="1" x14ac:dyDescent="0.15">
      <c r="A44" s="58"/>
    </row>
    <row r="45" spans="1:11" s="51" customFormat="1" x14ac:dyDescent="0.15">
      <c r="A45" s="58"/>
    </row>
    <row r="46" spans="1:11" s="51" customFormat="1" x14ac:dyDescent="0.15">
      <c r="A46" s="58"/>
    </row>
    <row r="47" spans="1:11" s="51" customFormat="1" x14ac:dyDescent="0.15">
      <c r="A47" s="58"/>
    </row>
    <row r="48" spans="1:1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1" s="51" customFormat="1" x14ac:dyDescent="0.15">
      <c r="A97" s="58"/>
    </row>
    <row r="98" spans="1:11" s="51" customFormat="1" x14ac:dyDescent="0.15">
      <c r="A98" s="58"/>
    </row>
    <row r="99" spans="1:11" s="51" customFormat="1" x14ac:dyDescent="0.15">
      <c r="A99" s="58"/>
    </row>
    <row r="100" spans="1:11" x14ac:dyDescent="0.15">
      <c r="A100" s="58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15">
      <c r="A101" s="58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15">
      <c r="A102" s="58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</sheetData>
  <mergeCells count="31">
    <mergeCell ref="B28:D28"/>
    <mergeCell ref="E28:K28"/>
    <mergeCell ref="B29:D29"/>
    <mergeCell ref="E29:K29"/>
    <mergeCell ref="A33:B33"/>
    <mergeCell ref="A34:B34"/>
    <mergeCell ref="A24:D24"/>
    <mergeCell ref="A25:D25"/>
    <mergeCell ref="B26:D26"/>
    <mergeCell ref="E26:K26"/>
    <mergeCell ref="B27:D27"/>
    <mergeCell ref="E27:K27"/>
    <mergeCell ref="A17:D17"/>
    <mergeCell ref="A19:B19"/>
    <mergeCell ref="A20:D20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6321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1" r:id="rId4"/>
      </mc:Fallback>
    </mc:AlternateContent>
    <mc:AlternateContent xmlns:mc="http://schemas.openxmlformats.org/markup-compatibility/2006">
      <mc:Choice Requires="x14">
        <oleObject progId="Equation.3" shapeId="56322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2" r:id="rId6"/>
      </mc:Fallback>
    </mc:AlternateContent>
    <mc:AlternateContent xmlns:mc="http://schemas.openxmlformats.org/markup-compatibility/2006">
      <mc:Choice Requires="x14">
        <oleObject progId="Equation.3" shapeId="56323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3" r:id="rId7"/>
      </mc:Fallback>
    </mc:AlternateContent>
    <mc:AlternateContent xmlns:mc="http://schemas.openxmlformats.org/markup-compatibility/2006">
      <mc:Choice Requires="x14">
        <oleObject progId="Equation.3" shapeId="56324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4" r:id="rId8"/>
      </mc:Fallback>
    </mc:AlternateContent>
    <mc:AlternateContent xmlns:mc="http://schemas.openxmlformats.org/markup-compatibility/2006">
      <mc:Choice Requires="x14">
        <oleObject progId="Equation.3" shapeId="56325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5" r:id="rId9"/>
      </mc:Fallback>
    </mc:AlternateContent>
    <mc:AlternateContent xmlns:mc="http://schemas.openxmlformats.org/markup-compatibility/2006">
      <mc:Choice Requires="x14">
        <oleObject progId="Equation.3" shapeId="56326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6" r:id="rId10"/>
      </mc:Fallback>
    </mc:AlternateContent>
    <mc:AlternateContent xmlns:mc="http://schemas.openxmlformats.org/markup-compatibility/2006">
      <mc:Choice Requires="x14">
        <oleObject progId="Equation.3" shapeId="56327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7" r:id="rId11"/>
      </mc:Fallback>
    </mc:AlternateContent>
    <mc:AlternateContent xmlns:mc="http://schemas.openxmlformats.org/markup-compatibility/2006">
      <mc:Choice Requires="x14">
        <oleObject progId="Equation.3" shapeId="56328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8" r:id="rId12"/>
      </mc:Fallback>
    </mc:AlternateContent>
    <mc:AlternateContent xmlns:mc="http://schemas.openxmlformats.org/markup-compatibility/2006">
      <mc:Choice Requires="x14">
        <oleObject progId="Equation.3" shapeId="56329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29" r:id="rId13"/>
      </mc:Fallback>
    </mc:AlternateContent>
    <mc:AlternateContent xmlns:mc="http://schemas.openxmlformats.org/markup-compatibility/2006">
      <mc:Choice Requires="x14">
        <oleObject progId="Equation.3" shapeId="56330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6330" r:id="rId1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BA32F-69F5-4F52-9146-D5318A4B271A}">
  <sheetPr codeName="List9"/>
  <dimension ref="A1:AA102"/>
  <sheetViews>
    <sheetView zoomScaleNormal="100" workbookViewId="0">
      <selection sqref="A1:B1"/>
    </sheetView>
  </sheetViews>
  <sheetFormatPr defaultColWidth="9.140625" defaultRowHeight="10.5" x14ac:dyDescent="0.15"/>
  <cols>
    <col min="1" max="1" width="4.5703125" style="56" customWidth="1"/>
    <col min="2" max="2" width="28.7109375" style="54" customWidth="1"/>
    <col min="3" max="4" width="8.42578125" style="54" customWidth="1"/>
    <col min="5" max="5" width="10.85546875" style="54" customWidth="1"/>
    <col min="6" max="6" width="11" style="54" customWidth="1"/>
    <col min="7" max="8" width="10.28515625" style="54" customWidth="1"/>
    <col min="9" max="11" width="16.85546875" style="54" customWidth="1"/>
    <col min="12" max="15" width="9.140625" style="51"/>
    <col min="16" max="16" width="11.85546875" style="51" bestFit="1" customWidth="1"/>
    <col min="17" max="27" width="9.140625" style="51"/>
    <col min="28" max="16384" width="9.140625" style="54"/>
  </cols>
  <sheetData>
    <row r="1" spans="1:27" s="2" customFormat="1" ht="18" customHeight="1" x14ac:dyDescent="0.15">
      <c r="A1" s="98" t="s">
        <v>4</v>
      </c>
      <c r="B1" s="98"/>
      <c r="C1" s="1"/>
      <c r="D1" s="1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s="6" customFormat="1" ht="21" customHeight="1" x14ac:dyDescent="0.15">
      <c r="A2" s="99" t="s">
        <v>5</v>
      </c>
      <c r="B2" s="99"/>
      <c r="C2" s="99"/>
      <c r="D2" s="4" t="s">
        <v>6</v>
      </c>
      <c r="E2" s="99"/>
      <c r="F2" s="99"/>
      <c r="G2" s="99"/>
      <c r="H2" s="99"/>
      <c r="I2" s="99"/>
      <c r="J2" s="99"/>
      <c r="K2" s="99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s="6" customFormat="1" ht="21" customHeight="1" x14ac:dyDescent="0.15">
      <c r="A3" s="100" t="s">
        <v>15</v>
      </c>
      <c r="B3" s="100"/>
      <c r="C3" s="100"/>
      <c r="D3" s="7" t="s">
        <v>21</v>
      </c>
      <c r="E3" s="100"/>
      <c r="F3" s="100"/>
      <c r="G3" s="100"/>
      <c r="H3" s="100"/>
      <c r="I3" s="100"/>
      <c r="J3" s="100"/>
      <c r="K3" s="10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6" customFormat="1" ht="12.75" customHeight="1" x14ac:dyDescent="0.15">
      <c r="A4" s="8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s="2" customFormat="1" ht="17.25" customHeight="1" x14ac:dyDescent="0.15">
      <c r="A5" s="101" t="s">
        <v>7</v>
      </c>
      <c r="B5" s="101"/>
      <c r="C5" s="3"/>
      <c r="D5" s="10"/>
      <c r="E5" s="10"/>
      <c r="F5" s="10"/>
      <c r="G5" s="10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s="6" customFormat="1" ht="21" customHeight="1" x14ac:dyDescent="0.15">
      <c r="A6" s="102" t="s">
        <v>42</v>
      </c>
      <c r="B6" s="102"/>
      <c r="C6" s="102"/>
      <c r="D6" s="11" t="s">
        <v>6</v>
      </c>
      <c r="E6" s="103" t="s">
        <v>43</v>
      </c>
      <c r="F6" s="103"/>
      <c r="G6" s="103"/>
      <c r="H6" s="103"/>
      <c r="I6" s="103"/>
      <c r="J6" s="103"/>
      <c r="K6" s="103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s="6" customFormat="1" ht="21" customHeight="1" x14ac:dyDescent="0.15">
      <c r="A7" s="104" t="s">
        <v>44</v>
      </c>
      <c r="B7" s="104"/>
      <c r="C7" s="104"/>
      <c r="D7" s="12" t="s">
        <v>8</v>
      </c>
      <c r="E7" s="104" t="s">
        <v>45</v>
      </c>
      <c r="F7" s="104"/>
      <c r="G7" s="104"/>
      <c r="H7" s="104"/>
      <c r="I7" s="104"/>
      <c r="J7" s="104"/>
      <c r="K7" s="10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s="6" customFormat="1" ht="10.5" customHeight="1" x14ac:dyDescent="0.15">
      <c r="A8" s="9"/>
      <c r="B8" s="9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s="6" customFormat="1" ht="18" customHeight="1" x14ac:dyDescent="0.15">
      <c r="A9" s="105" t="s">
        <v>40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s="6" customFormat="1" ht="10.5" customHeight="1" x14ac:dyDescent="0.15">
      <c r="A10" s="10"/>
      <c r="B10" s="10"/>
      <c r="C10" s="10"/>
      <c r="D10" s="10"/>
      <c r="E10" s="10"/>
      <c r="F10" s="10"/>
      <c r="G10" s="10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s="6" customFormat="1" ht="20.25" customHeight="1" x14ac:dyDescent="0.15">
      <c r="A11" s="97" t="s">
        <v>59</v>
      </c>
      <c r="B11" s="97"/>
      <c r="C11" s="97"/>
      <c r="D11" s="97"/>
      <c r="E11" s="97"/>
      <c r="F11" s="97"/>
      <c r="G11" s="97"/>
      <c r="H11" s="97"/>
      <c r="I11" s="97"/>
      <c r="J11" s="97"/>
      <c r="K11" s="97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s="2" customFormat="1" ht="10.5" customHeight="1" thickBot="1" x14ac:dyDescent="0.2">
      <c r="A12" s="10"/>
      <c r="B12" s="13"/>
      <c r="C12" s="14"/>
      <c r="D12" s="14"/>
      <c r="E12" s="14"/>
      <c r="F12" s="14"/>
      <c r="G12" s="14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21" customFormat="1" ht="60" customHeight="1" x14ac:dyDescent="0.15">
      <c r="A13" s="15" t="s">
        <v>1</v>
      </c>
      <c r="B13" s="16" t="s">
        <v>16</v>
      </c>
      <c r="C13" s="17" t="s">
        <v>31</v>
      </c>
      <c r="D13" s="18" t="s">
        <v>2</v>
      </c>
      <c r="E13" s="19" t="s">
        <v>14</v>
      </c>
      <c r="F13" s="16" t="s">
        <v>17</v>
      </c>
      <c r="G13" s="16" t="s">
        <v>11</v>
      </c>
      <c r="H13" s="18" t="s">
        <v>13</v>
      </c>
      <c r="I13" s="60" t="s">
        <v>32</v>
      </c>
      <c r="J13" s="18" t="s">
        <v>33</v>
      </c>
      <c r="K13" s="20" t="s">
        <v>12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7" s="21" customFormat="1" ht="22.5" customHeight="1" thickBot="1" x14ac:dyDescent="0.2">
      <c r="A14" s="22" t="s">
        <v>3</v>
      </c>
      <c r="B14" s="23">
        <v>1</v>
      </c>
      <c r="C14" s="23">
        <v>2</v>
      </c>
      <c r="D14" s="24">
        <v>3</v>
      </c>
      <c r="E14" s="25">
        <v>4</v>
      </c>
      <c r="F14" s="23">
        <v>5</v>
      </c>
      <c r="G14" s="23" t="s">
        <v>34</v>
      </c>
      <c r="H14" s="59" t="s">
        <v>35</v>
      </c>
      <c r="I14" s="61" t="s">
        <v>36</v>
      </c>
      <c r="J14" s="59" t="s">
        <v>37</v>
      </c>
      <c r="K14" s="26" t="s">
        <v>38</v>
      </c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7" s="6" customFormat="1" ht="43.5" customHeight="1" x14ac:dyDescent="0.15">
      <c r="A15" s="27" t="s">
        <v>0</v>
      </c>
      <c r="B15" s="28" t="s">
        <v>82</v>
      </c>
      <c r="C15" s="29">
        <v>760</v>
      </c>
      <c r="D15" s="76" t="s">
        <v>54</v>
      </c>
      <c r="E15" s="31"/>
      <c r="F15" s="32">
        <v>9.5000000000000001E-2</v>
      </c>
      <c r="G15" s="62">
        <f>F15*E15</f>
        <v>0</v>
      </c>
      <c r="H15" s="63">
        <f>E15+G15</f>
        <v>0</v>
      </c>
      <c r="I15" s="64">
        <f>C15*E15</f>
        <v>0</v>
      </c>
      <c r="J15" s="65">
        <f>I15*F15</f>
        <v>0</v>
      </c>
      <c r="K15" s="66">
        <f>I15+J15</f>
        <v>0</v>
      </c>
      <c r="L15" s="5"/>
      <c r="M15" s="5"/>
      <c r="N15" s="5"/>
      <c r="O15" s="5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s="6" customFormat="1" ht="43.5" customHeight="1" thickBot="1" x14ac:dyDescent="0.2">
      <c r="A16" s="34" t="s">
        <v>41</v>
      </c>
      <c r="B16" s="35" t="s">
        <v>83</v>
      </c>
      <c r="C16" s="36">
        <v>760</v>
      </c>
      <c r="D16" s="77" t="s">
        <v>54</v>
      </c>
      <c r="E16" s="38"/>
      <c r="F16" s="39">
        <v>9.5000000000000001E-2</v>
      </c>
      <c r="G16" s="67">
        <f>F16*E16</f>
        <v>0</v>
      </c>
      <c r="H16" s="68">
        <f>E16+G16</f>
        <v>0</v>
      </c>
      <c r="I16" s="69">
        <f t="shared" ref="I16" si="0">C16*E16</f>
        <v>0</v>
      </c>
      <c r="J16" s="70">
        <f t="shared" ref="J16" si="1">I16*F16</f>
        <v>0</v>
      </c>
      <c r="K16" s="71">
        <f t="shared" ref="K16" si="2">I16+J16</f>
        <v>0</v>
      </c>
      <c r="L16" s="5"/>
      <c r="M16" s="5"/>
      <c r="N16" s="5"/>
      <c r="O16" s="5"/>
      <c r="P16" s="33"/>
      <c r="Q16" s="12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s="21" customFormat="1" ht="24" customHeight="1" thickBot="1" x14ac:dyDescent="0.2">
      <c r="A17" s="88" t="s">
        <v>18</v>
      </c>
      <c r="B17" s="89"/>
      <c r="C17" s="89"/>
      <c r="D17" s="89"/>
      <c r="E17" s="75">
        <f>SUM(E15:E16)</f>
        <v>0</v>
      </c>
      <c r="F17" s="40"/>
      <c r="G17" s="78">
        <f>SUM(G15:G16)</f>
        <v>0</v>
      </c>
      <c r="H17" s="79">
        <f>SUM(H15:H16)</f>
        <v>0</v>
      </c>
      <c r="I17" s="73">
        <f>SUM(I15:I16)</f>
        <v>0</v>
      </c>
      <c r="J17" s="73">
        <f>SUM(J15:J16)</f>
        <v>0</v>
      </c>
      <c r="K17" s="74">
        <f>SUM(K15:K16)</f>
        <v>0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s="21" customFormat="1" ht="10.5" customHeight="1" x14ac:dyDescent="0.15">
      <c r="A18" s="10"/>
      <c r="B18" s="41"/>
      <c r="C18" s="41"/>
      <c r="D18" s="41"/>
      <c r="E18" s="41"/>
      <c r="F18" s="42"/>
      <c r="G18" s="42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s="21" customFormat="1" ht="19.5" customHeight="1" x14ac:dyDescent="0.15">
      <c r="A19" s="90" t="s">
        <v>23</v>
      </c>
      <c r="B19" s="90"/>
      <c r="C19" s="43"/>
      <c r="D19" s="43"/>
      <c r="E19" s="43"/>
      <c r="F19" s="44"/>
      <c r="G19" s="44"/>
      <c r="H19" s="45"/>
      <c r="I19" s="45"/>
      <c r="J19" s="45"/>
      <c r="K19" s="45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s="21" customFormat="1" ht="16.5" customHeight="1" thickBot="1" x14ac:dyDescent="0.2">
      <c r="A20" s="96"/>
      <c r="B20" s="96"/>
      <c r="C20" s="96"/>
      <c r="D20" s="96"/>
      <c r="E20" s="41"/>
      <c r="F20" s="42"/>
      <c r="G20" s="42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s="21" customFormat="1" ht="24.75" customHeight="1" thickBot="1" x14ac:dyDescent="0.2">
      <c r="A21" s="46" t="s">
        <v>20</v>
      </c>
      <c r="B21" s="91" t="s">
        <v>19</v>
      </c>
      <c r="C21" s="92"/>
      <c r="D21" s="93"/>
      <c r="E21" s="80" t="s">
        <v>25</v>
      </c>
      <c r="F21" s="81"/>
      <c r="G21" s="81"/>
      <c r="H21" s="81"/>
      <c r="I21" s="81"/>
      <c r="J21" s="81"/>
      <c r="K21" s="82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s="21" customFormat="1" ht="30.75" customHeight="1" thickBot="1" x14ac:dyDescent="0.2">
      <c r="A22" s="47" t="s">
        <v>0</v>
      </c>
      <c r="B22" s="94" t="s">
        <v>24</v>
      </c>
      <c r="C22" s="94"/>
      <c r="D22" s="95"/>
      <c r="E22" s="83"/>
      <c r="F22" s="84"/>
      <c r="G22" s="84"/>
      <c r="H22" s="84"/>
      <c r="I22" s="85"/>
      <c r="J22" s="85"/>
      <c r="K22" s="86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s="21" customFormat="1" ht="16.5" customHeight="1" x14ac:dyDescent="0.15">
      <c r="A23" s="48"/>
      <c r="B23" s="49"/>
      <c r="C23" s="49"/>
      <c r="D23" s="49"/>
      <c r="E23" s="50"/>
      <c r="F23" s="50"/>
      <c r="G23" s="50"/>
      <c r="H23" s="50"/>
      <c r="I23" s="50"/>
      <c r="J23" s="50"/>
      <c r="K23" s="5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s="21" customFormat="1" ht="19.5" customHeight="1" x14ac:dyDescent="0.15">
      <c r="A24" s="90" t="s">
        <v>51</v>
      </c>
      <c r="B24" s="90"/>
      <c r="C24" s="90"/>
      <c r="D24" s="90"/>
      <c r="E24" s="43"/>
      <c r="F24" s="44"/>
      <c r="G24" s="44"/>
      <c r="H24" s="45"/>
      <c r="I24" s="45"/>
      <c r="J24" s="45"/>
      <c r="K24" s="45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s="21" customFormat="1" ht="16.5" customHeight="1" thickBot="1" x14ac:dyDescent="0.2">
      <c r="A25" s="96"/>
      <c r="B25" s="96"/>
      <c r="C25" s="96"/>
      <c r="D25" s="96"/>
      <c r="E25" s="41"/>
      <c r="F25" s="42"/>
      <c r="G25" s="42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s="21" customFormat="1" ht="24.75" customHeight="1" thickBot="1" x14ac:dyDescent="0.2">
      <c r="A26" s="46" t="s">
        <v>20</v>
      </c>
      <c r="B26" s="91" t="s">
        <v>19</v>
      </c>
      <c r="C26" s="92"/>
      <c r="D26" s="92"/>
      <c r="E26" s="106" t="s">
        <v>47</v>
      </c>
      <c r="F26" s="107"/>
      <c r="G26" s="107"/>
      <c r="H26" s="107"/>
      <c r="I26" s="107"/>
      <c r="J26" s="107"/>
      <c r="K26" s="10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s="21" customFormat="1" ht="30.75" customHeight="1" x14ac:dyDescent="0.15">
      <c r="A27" s="27" t="s">
        <v>0</v>
      </c>
      <c r="B27" s="111" t="s">
        <v>46</v>
      </c>
      <c r="C27" s="111"/>
      <c r="D27" s="119"/>
      <c r="E27" s="122">
        <f>H17</f>
        <v>0</v>
      </c>
      <c r="F27" s="112"/>
      <c r="G27" s="112"/>
      <c r="H27" s="112"/>
      <c r="I27" s="112"/>
      <c r="J27" s="112"/>
      <c r="K27" s="113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s="21" customFormat="1" ht="30.75" customHeight="1" x14ac:dyDescent="0.15">
      <c r="A28" s="114" t="s">
        <v>41</v>
      </c>
      <c r="B28" s="109" t="s">
        <v>48</v>
      </c>
      <c r="C28" s="109"/>
      <c r="D28" s="120"/>
      <c r="E28" s="123">
        <f>H17*19</f>
        <v>0</v>
      </c>
      <c r="F28" s="110"/>
      <c r="G28" s="110"/>
      <c r="H28" s="110"/>
      <c r="I28" s="110"/>
      <c r="J28" s="110"/>
      <c r="K28" s="115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s="21" customFormat="1" ht="30.75" customHeight="1" thickBot="1" x14ac:dyDescent="0.2">
      <c r="A29" s="34" t="s">
        <v>50</v>
      </c>
      <c r="B29" s="116" t="s">
        <v>49</v>
      </c>
      <c r="C29" s="116"/>
      <c r="D29" s="121"/>
      <c r="E29" s="124">
        <f>E28*10</f>
        <v>0</v>
      </c>
      <c r="F29" s="117"/>
      <c r="G29" s="117"/>
      <c r="H29" s="117"/>
      <c r="I29" s="117"/>
      <c r="J29" s="117"/>
      <c r="K29" s="11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s="21" customFormat="1" ht="16.5" customHeight="1" x14ac:dyDescent="0.15">
      <c r="A30" s="48"/>
      <c r="B30" s="49"/>
      <c r="C30" s="49"/>
      <c r="D30" s="49"/>
      <c r="E30" s="50"/>
      <c r="F30" s="50"/>
      <c r="G30" s="50"/>
      <c r="H30" s="50"/>
      <c r="I30" s="50"/>
      <c r="J30" s="50"/>
      <c r="K30" s="50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s="53" customFormat="1" ht="18" customHeight="1" x14ac:dyDescent="0.15">
      <c r="A31" s="51" t="s">
        <v>39</v>
      </c>
      <c r="B31" s="51"/>
      <c r="C31" s="51"/>
      <c r="D31" s="51"/>
      <c r="E31" s="51"/>
      <c r="F31" s="51"/>
      <c r="G31" s="51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</row>
    <row r="32" spans="1:27" s="8" customFormat="1" ht="18" customHeight="1" x14ac:dyDescent="0.15">
      <c r="A32" s="54"/>
      <c r="B32" s="54"/>
      <c r="C32" s="54"/>
      <c r="D32" s="54"/>
      <c r="E32" s="54"/>
      <c r="F32" s="54"/>
      <c r="G32" s="54"/>
      <c r="H32" s="53"/>
      <c r="I32" s="53"/>
      <c r="J32" s="53"/>
      <c r="K32" s="53"/>
    </row>
    <row r="33" spans="1:11" s="51" customFormat="1" ht="21.75" customHeight="1" x14ac:dyDescent="0.15">
      <c r="A33" s="87" t="s">
        <v>9</v>
      </c>
      <c r="B33" s="87"/>
      <c r="C33" s="53"/>
      <c r="D33" s="53"/>
      <c r="E33" s="53"/>
      <c r="F33" s="55" t="s">
        <v>22</v>
      </c>
      <c r="G33" s="55"/>
      <c r="H33" s="56"/>
      <c r="I33" s="56"/>
      <c r="J33" s="56"/>
      <c r="K33" s="56"/>
    </row>
    <row r="34" spans="1:11" s="51" customFormat="1" ht="21.75" customHeight="1" x14ac:dyDescent="0.15">
      <c r="A34" s="87" t="s">
        <v>10</v>
      </c>
      <c r="B34" s="87"/>
      <c r="C34" s="53"/>
      <c r="D34" s="53"/>
      <c r="E34" s="53"/>
      <c r="F34" s="57"/>
      <c r="G34" s="57"/>
      <c r="H34" s="57"/>
      <c r="I34" s="57"/>
      <c r="J34" s="57"/>
      <c r="K34" s="57"/>
    </row>
    <row r="35" spans="1:11" s="51" customFormat="1" x14ac:dyDescent="0.15">
      <c r="A35" s="10"/>
      <c r="B35" s="41"/>
      <c r="C35" s="41"/>
      <c r="D35" s="41"/>
      <c r="E35" s="41"/>
      <c r="F35" s="42"/>
      <c r="G35" s="42"/>
      <c r="H35" s="8"/>
      <c r="I35" s="8"/>
      <c r="J35" s="8"/>
      <c r="K35" s="8"/>
    </row>
    <row r="36" spans="1:11" s="51" customFormat="1" x14ac:dyDescent="0.15">
      <c r="A36" s="58"/>
    </row>
    <row r="37" spans="1:11" s="51" customFormat="1" x14ac:dyDescent="0.15">
      <c r="A37" s="58"/>
    </row>
    <row r="38" spans="1:11" s="51" customFormat="1" x14ac:dyDescent="0.15">
      <c r="A38" s="58"/>
    </row>
    <row r="39" spans="1:11" s="51" customFormat="1" x14ac:dyDescent="0.15">
      <c r="A39" s="58"/>
    </row>
    <row r="40" spans="1:11" s="51" customFormat="1" x14ac:dyDescent="0.15">
      <c r="A40" s="58"/>
    </row>
    <row r="41" spans="1:11" s="51" customFormat="1" x14ac:dyDescent="0.15">
      <c r="A41" s="58"/>
    </row>
    <row r="42" spans="1:11" s="51" customFormat="1" x14ac:dyDescent="0.15">
      <c r="A42" s="58"/>
    </row>
    <row r="43" spans="1:11" s="51" customFormat="1" x14ac:dyDescent="0.15">
      <c r="A43" s="58"/>
    </row>
    <row r="44" spans="1:11" s="51" customFormat="1" x14ac:dyDescent="0.15">
      <c r="A44" s="58"/>
    </row>
    <row r="45" spans="1:11" s="51" customFormat="1" x14ac:dyDescent="0.15">
      <c r="A45" s="58"/>
    </row>
    <row r="46" spans="1:11" s="51" customFormat="1" x14ac:dyDescent="0.15">
      <c r="A46" s="58"/>
    </row>
    <row r="47" spans="1:11" s="51" customFormat="1" x14ac:dyDescent="0.15">
      <c r="A47" s="58"/>
    </row>
    <row r="48" spans="1:11" s="51" customFormat="1" x14ac:dyDescent="0.15">
      <c r="A48" s="58"/>
    </row>
    <row r="49" spans="1:1" s="51" customFormat="1" x14ac:dyDescent="0.15">
      <c r="A49" s="58"/>
    </row>
    <row r="50" spans="1:1" s="51" customFormat="1" x14ac:dyDescent="0.15">
      <c r="A50" s="58"/>
    </row>
    <row r="51" spans="1:1" s="51" customFormat="1" x14ac:dyDescent="0.15">
      <c r="A51" s="58"/>
    </row>
    <row r="52" spans="1:1" s="51" customFormat="1" x14ac:dyDescent="0.15">
      <c r="A52" s="58"/>
    </row>
    <row r="53" spans="1:1" s="51" customFormat="1" x14ac:dyDescent="0.15">
      <c r="A53" s="58"/>
    </row>
    <row r="54" spans="1:1" s="51" customFormat="1" x14ac:dyDescent="0.15">
      <c r="A54" s="58"/>
    </row>
    <row r="55" spans="1:1" s="51" customFormat="1" x14ac:dyDescent="0.15">
      <c r="A55" s="58"/>
    </row>
    <row r="56" spans="1:1" s="51" customFormat="1" x14ac:dyDescent="0.15">
      <c r="A56" s="58"/>
    </row>
    <row r="57" spans="1:1" s="51" customFormat="1" x14ac:dyDescent="0.15">
      <c r="A57" s="58"/>
    </row>
    <row r="58" spans="1:1" s="51" customFormat="1" x14ac:dyDescent="0.15">
      <c r="A58" s="58"/>
    </row>
    <row r="59" spans="1:1" s="51" customFormat="1" x14ac:dyDescent="0.15">
      <c r="A59" s="58"/>
    </row>
    <row r="60" spans="1:1" s="51" customFormat="1" x14ac:dyDescent="0.15">
      <c r="A60" s="58"/>
    </row>
    <row r="61" spans="1:1" s="51" customFormat="1" x14ac:dyDescent="0.15">
      <c r="A61" s="58"/>
    </row>
    <row r="62" spans="1:1" s="51" customFormat="1" x14ac:dyDescent="0.15">
      <c r="A62" s="58"/>
    </row>
    <row r="63" spans="1:1" s="51" customFormat="1" x14ac:dyDescent="0.15">
      <c r="A63" s="58"/>
    </row>
    <row r="64" spans="1:1" s="51" customFormat="1" x14ac:dyDescent="0.15">
      <c r="A64" s="58"/>
    </row>
    <row r="65" spans="1:1" s="51" customFormat="1" x14ac:dyDescent="0.15">
      <c r="A65" s="58"/>
    </row>
    <row r="66" spans="1:1" s="51" customFormat="1" x14ac:dyDescent="0.15">
      <c r="A66" s="58"/>
    </row>
    <row r="67" spans="1:1" s="51" customFormat="1" x14ac:dyDescent="0.15">
      <c r="A67" s="58"/>
    </row>
    <row r="68" spans="1:1" s="51" customFormat="1" x14ac:dyDescent="0.15">
      <c r="A68" s="58"/>
    </row>
    <row r="69" spans="1:1" s="51" customFormat="1" x14ac:dyDescent="0.15">
      <c r="A69" s="58"/>
    </row>
    <row r="70" spans="1:1" s="51" customFormat="1" x14ac:dyDescent="0.15">
      <c r="A70" s="58"/>
    </row>
    <row r="71" spans="1:1" s="51" customFormat="1" x14ac:dyDescent="0.15">
      <c r="A71" s="58"/>
    </row>
    <row r="72" spans="1:1" s="51" customFormat="1" x14ac:dyDescent="0.15">
      <c r="A72" s="58"/>
    </row>
    <row r="73" spans="1:1" s="51" customFormat="1" x14ac:dyDescent="0.15">
      <c r="A73" s="58"/>
    </row>
    <row r="74" spans="1:1" s="51" customFormat="1" x14ac:dyDescent="0.15">
      <c r="A74" s="58"/>
    </row>
    <row r="75" spans="1:1" s="51" customFormat="1" x14ac:dyDescent="0.15">
      <c r="A75" s="58"/>
    </row>
    <row r="76" spans="1:1" s="51" customFormat="1" x14ac:dyDescent="0.15">
      <c r="A76" s="58"/>
    </row>
    <row r="77" spans="1:1" s="51" customFormat="1" x14ac:dyDescent="0.15">
      <c r="A77" s="58"/>
    </row>
    <row r="78" spans="1:1" s="51" customFormat="1" x14ac:dyDescent="0.15">
      <c r="A78" s="58"/>
    </row>
    <row r="79" spans="1:1" s="51" customFormat="1" x14ac:dyDescent="0.15">
      <c r="A79" s="58"/>
    </row>
    <row r="80" spans="1:1" s="51" customFormat="1" x14ac:dyDescent="0.15">
      <c r="A80" s="58"/>
    </row>
    <row r="81" spans="1:1" s="51" customFormat="1" x14ac:dyDescent="0.15">
      <c r="A81" s="58"/>
    </row>
    <row r="82" spans="1:1" s="51" customFormat="1" x14ac:dyDescent="0.15">
      <c r="A82" s="58"/>
    </row>
    <row r="83" spans="1:1" s="51" customFormat="1" x14ac:dyDescent="0.15">
      <c r="A83" s="58"/>
    </row>
    <row r="84" spans="1:1" s="51" customFormat="1" x14ac:dyDescent="0.15">
      <c r="A84" s="58"/>
    </row>
    <row r="85" spans="1:1" s="51" customFormat="1" x14ac:dyDescent="0.15">
      <c r="A85" s="58"/>
    </row>
    <row r="86" spans="1:1" s="51" customFormat="1" x14ac:dyDescent="0.15">
      <c r="A86" s="58"/>
    </row>
    <row r="87" spans="1:1" s="51" customFormat="1" x14ac:dyDescent="0.15">
      <c r="A87" s="58"/>
    </row>
    <row r="88" spans="1:1" s="51" customFormat="1" x14ac:dyDescent="0.15">
      <c r="A88" s="58"/>
    </row>
    <row r="89" spans="1:1" s="51" customFormat="1" x14ac:dyDescent="0.15">
      <c r="A89" s="58"/>
    </row>
    <row r="90" spans="1:1" s="51" customFormat="1" x14ac:dyDescent="0.15">
      <c r="A90" s="58"/>
    </row>
    <row r="91" spans="1:1" s="51" customFormat="1" x14ac:dyDescent="0.15">
      <c r="A91" s="58"/>
    </row>
    <row r="92" spans="1:1" s="51" customFormat="1" x14ac:dyDescent="0.15">
      <c r="A92" s="58"/>
    </row>
    <row r="93" spans="1:1" s="51" customFormat="1" x14ac:dyDescent="0.15">
      <c r="A93" s="58"/>
    </row>
    <row r="94" spans="1:1" s="51" customFormat="1" x14ac:dyDescent="0.15">
      <c r="A94" s="58"/>
    </row>
    <row r="95" spans="1:1" s="51" customFormat="1" x14ac:dyDescent="0.15">
      <c r="A95" s="58"/>
    </row>
    <row r="96" spans="1:1" s="51" customFormat="1" x14ac:dyDescent="0.15">
      <c r="A96" s="58"/>
    </row>
    <row r="97" spans="1:11" s="51" customFormat="1" x14ac:dyDescent="0.15">
      <c r="A97" s="58"/>
    </row>
    <row r="98" spans="1:11" s="51" customFormat="1" x14ac:dyDescent="0.15">
      <c r="A98" s="58"/>
    </row>
    <row r="99" spans="1:11" s="51" customFormat="1" x14ac:dyDescent="0.15">
      <c r="A99" s="58"/>
    </row>
    <row r="100" spans="1:11" x14ac:dyDescent="0.15">
      <c r="A100" s="58"/>
      <c r="B100" s="51"/>
      <c r="C100" s="51"/>
      <c r="D100" s="51"/>
      <c r="E100" s="51"/>
      <c r="F100" s="51"/>
      <c r="G100" s="51"/>
      <c r="H100" s="51"/>
      <c r="I100" s="51"/>
      <c r="J100" s="51"/>
      <c r="K100" s="51"/>
    </row>
    <row r="101" spans="1:11" x14ac:dyDescent="0.15">
      <c r="A101" s="58"/>
      <c r="B101" s="51"/>
      <c r="C101" s="51"/>
      <c r="D101" s="51"/>
      <c r="E101" s="51"/>
      <c r="F101" s="51"/>
      <c r="G101" s="51"/>
      <c r="H101" s="51"/>
      <c r="I101" s="51"/>
      <c r="J101" s="51"/>
      <c r="K101" s="51"/>
    </row>
    <row r="102" spans="1:11" x14ac:dyDescent="0.15">
      <c r="A102" s="58"/>
      <c r="B102" s="51"/>
      <c r="C102" s="51"/>
      <c r="D102" s="51"/>
      <c r="E102" s="51"/>
      <c r="F102" s="51"/>
      <c r="G102" s="51"/>
      <c r="H102" s="51"/>
      <c r="I102" s="51"/>
      <c r="J102" s="51"/>
      <c r="K102" s="51"/>
    </row>
  </sheetData>
  <mergeCells count="31">
    <mergeCell ref="B28:D28"/>
    <mergeCell ref="E28:K28"/>
    <mergeCell ref="B29:D29"/>
    <mergeCell ref="E29:K29"/>
    <mergeCell ref="A33:B33"/>
    <mergeCell ref="A34:B34"/>
    <mergeCell ref="A24:D24"/>
    <mergeCell ref="A25:D25"/>
    <mergeCell ref="B26:D26"/>
    <mergeCell ref="E26:K26"/>
    <mergeCell ref="B27:D27"/>
    <mergeCell ref="E27:K27"/>
    <mergeCell ref="A17:D17"/>
    <mergeCell ref="A19:B19"/>
    <mergeCell ref="A20:D20"/>
    <mergeCell ref="B21:D21"/>
    <mergeCell ref="E21:K21"/>
    <mergeCell ref="B22:D22"/>
    <mergeCell ref="E22:K22"/>
    <mergeCell ref="A6:C6"/>
    <mergeCell ref="E6:K6"/>
    <mergeCell ref="A7:C7"/>
    <mergeCell ref="E7:K7"/>
    <mergeCell ref="A9:K9"/>
    <mergeCell ref="A11:K11"/>
    <mergeCell ref="A1:B1"/>
    <mergeCell ref="A2:C2"/>
    <mergeCell ref="E2:K2"/>
    <mergeCell ref="A3:C3"/>
    <mergeCell ref="E3:K3"/>
    <mergeCell ref="A5:B5"/>
  </mergeCells>
  <printOptions horizontalCentered="1"/>
  <pageMargins left="0.39370078740157483" right="0.43307086614173229" top="1.1811023622047245" bottom="0.74803149606299213" header="0.39370078740157483" footer="0.39370078740157483"/>
  <pageSetup paperSize="9" orientation="landscape" r:id="rId1"/>
  <headerFooter>
    <oddHeader xml:space="preserve">&amp;L&amp;"Tahoma,Krepko"&amp;8Občina Pivka&amp;C&amp;"Tahoma,Navadno Ležeče"&amp;8Javno naročilo
PREVOZI ŠOLSKIH OTROK&amp;R&amp;"Tahoma,Krepko"&amp;8&amp;A
</oddHeader>
    <oddFooter>&amp;LDokument se vloži v e-JN pod "Druge priloge"&amp;C&amp;8stran &amp;P od &amp;N</oddFooter>
    <firstFooter>&amp;C&amp;8stran 1 od 19</firstFooter>
  </headerFooter>
  <drawing r:id="rId2"/>
  <legacyDrawing r:id="rId3"/>
  <oleObjects>
    <mc:AlternateContent xmlns:mc="http://schemas.openxmlformats.org/markup-compatibility/2006">
      <mc:Choice Requires="x14">
        <oleObject progId="Equation.3" shapeId="57345" r:id="rId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45" r:id="rId4"/>
      </mc:Fallback>
    </mc:AlternateContent>
    <mc:AlternateContent xmlns:mc="http://schemas.openxmlformats.org/markup-compatibility/2006">
      <mc:Choice Requires="x14">
        <oleObject progId="Equation.3" shapeId="57346" r:id="rId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46" r:id="rId6"/>
      </mc:Fallback>
    </mc:AlternateContent>
    <mc:AlternateContent xmlns:mc="http://schemas.openxmlformats.org/markup-compatibility/2006">
      <mc:Choice Requires="x14">
        <oleObject progId="Equation.3" shapeId="57347" r:id="rId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47" r:id="rId7"/>
      </mc:Fallback>
    </mc:AlternateContent>
    <mc:AlternateContent xmlns:mc="http://schemas.openxmlformats.org/markup-compatibility/2006">
      <mc:Choice Requires="x14">
        <oleObject progId="Equation.3" shapeId="57348" r:id="rId8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48" r:id="rId8"/>
      </mc:Fallback>
    </mc:AlternateContent>
    <mc:AlternateContent xmlns:mc="http://schemas.openxmlformats.org/markup-compatibility/2006">
      <mc:Choice Requires="x14">
        <oleObject progId="Equation.3" shapeId="57349" r:id="rId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49" r:id="rId9"/>
      </mc:Fallback>
    </mc:AlternateContent>
    <mc:AlternateContent xmlns:mc="http://schemas.openxmlformats.org/markup-compatibility/2006">
      <mc:Choice Requires="x14">
        <oleObject progId="Equation.3" shapeId="57350" r:id="rId1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50" r:id="rId10"/>
      </mc:Fallback>
    </mc:AlternateContent>
    <mc:AlternateContent xmlns:mc="http://schemas.openxmlformats.org/markup-compatibility/2006">
      <mc:Choice Requires="x14">
        <oleObject progId="Equation.3" shapeId="57351" r:id="rId1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51" r:id="rId11"/>
      </mc:Fallback>
    </mc:AlternateContent>
    <mc:AlternateContent xmlns:mc="http://schemas.openxmlformats.org/markup-compatibility/2006">
      <mc:Choice Requires="x14">
        <oleObject progId="Equation.3" shapeId="57352" r:id="rId1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52" r:id="rId12"/>
      </mc:Fallback>
    </mc:AlternateContent>
    <mc:AlternateContent xmlns:mc="http://schemas.openxmlformats.org/markup-compatibility/2006">
      <mc:Choice Requires="x14">
        <oleObject progId="Equation.3" shapeId="57353" r:id="rId1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53" r:id="rId13"/>
      </mc:Fallback>
    </mc:AlternateContent>
    <mc:AlternateContent xmlns:mc="http://schemas.openxmlformats.org/markup-compatibility/2006">
      <mc:Choice Requires="x14">
        <oleObject progId="Equation.3" shapeId="57354" r:id="rId1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76200</xdr:colOff>
                <xdr:row>17</xdr:row>
                <xdr:rowOff>0</xdr:rowOff>
              </to>
            </anchor>
          </objectPr>
        </oleObject>
      </mc:Choice>
      <mc:Fallback>
        <oleObject progId="Equation.3" shapeId="57354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9</vt:i4>
      </vt:variant>
    </vt:vector>
  </HeadingPairs>
  <TitlesOfParts>
    <vt:vector size="1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  <vt:lpstr>9. sklop</vt:lpstr>
      <vt:lpstr>'1. sklop'!Področje_tiskanja</vt:lpstr>
      <vt:lpstr>'2. sklop'!Področje_tiskanja</vt:lpstr>
      <vt:lpstr>'3. sklop'!Področje_tiskanja</vt:lpstr>
      <vt:lpstr>'4. sklop'!Področje_tiskanja</vt:lpstr>
      <vt:lpstr>'5. sklop'!Področje_tiskanja</vt:lpstr>
      <vt:lpstr>'6. sklop'!Področje_tiskanja</vt:lpstr>
      <vt:lpstr>'7. sklop'!Področje_tiskanja</vt:lpstr>
      <vt:lpstr>'8. sklop'!Področje_tiskanja</vt:lpstr>
      <vt:lpstr>'9. sklop'!Področje_tiskanja</vt:lpstr>
    </vt:vector>
  </TitlesOfParts>
  <Company>Jaka Grabeljšek, s.p.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JN - Prevozi šolskih otrok</dc:subject>
  <dc:creator>Jaka Grabeljšek</dc:creator>
  <cp:lastModifiedBy>Jaka Grabeljšek</cp:lastModifiedBy>
  <cp:lastPrinted>2025-03-24T14:23:49Z</cp:lastPrinted>
  <dcterms:created xsi:type="dcterms:W3CDTF">2005-07-13T09:17:54Z</dcterms:created>
  <dcterms:modified xsi:type="dcterms:W3CDTF">2025-03-24T14:24:19Z</dcterms:modified>
</cp:coreProperties>
</file>